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3E0B5425-DA5E-4DCB-BD13-C9AECE340489}"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 stave..."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stave...'!$C$149:$K$1183</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stave...'!$149:$149</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stave...'!$C$82:$J$131,'1 - Architektonicko stave...'!$C$137:$K$1183</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183" i="9" l="1"/>
  <c r="BK1182" i="9" s="1"/>
  <c r="J1182" i="9" s="1"/>
  <c r="J130" i="9" s="1"/>
  <c r="BI1183" i="9"/>
  <c r="BH1183" i="9"/>
  <c r="BG1183" i="9"/>
  <c r="BF1183" i="9"/>
  <c r="T1183" i="9"/>
  <c r="R1183" i="9"/>
  <c r="R1182" i="9" s="1"/>
  <c r="P1183" i="9"/>
  <c r="J1183" i="9"/>
  <c r="BE1183" i="9" s="1"/>
  <c r="T1182" i="9"/>
  <c r="P1182" i="9"/>
  <c r="BK1181" i="9"/>
  <c r="BK1180" i="9" s="1"/>
  <c r="J1180" i="9" s="1"/>
  <c r="BI1181" i="9"/>
  <c r="BH1181" i="9"/>
  <c r="BG1181" i="9"/>
  <c r="BF1181" i="9"/>
  <c r="T1181" i="9"/>
  <c r="R1181" i="9"/>
  <c r="P1181" i="9"/>
  <c r="P1180" i="9" s="1"/>
  <c r="J1181" i="9"/>
  <c r="BE1181" i="9" s="1"/>
  <c r="T1180" i="9"/>
  <c r="R1180" i="9"/>
  <c r="BK1179" i="9"/>
  <c r="BI1179" i="9"/>
  <c r="BH1179" i="9"/>
  <c r="BG1179" i="9"/>
  <c r="BF1179" i="9"/>
  <c r="T1179" i="9"/>
  <c r="R1179" i="9"/>
  <c r="P1179" i="9"/>
  <c r="P1177" i="9" s="1"/>
  <c r="J1179" i="9"/>
  <c r="BE1179" i="9" s="1"/>
  <c r="BK1178" i="9"/>
  <c r="BK1177" i="9" s="1"/>
  <c r="J1177" i="9" s="1"/>
  <c r="J128" i="9" s="1"/>
  <c r="BI1178" i="9"/>
  <c r="BH1178" i="9"/>
  <c r="BG1178" i="9"/>
  <c r="BF1178" i="9"/>
  <c r="T1178" i="9"/>
  <c r="R1178" i="9"/>
  <c r="R1177" i="9" s="1"/>
  <c r="P1178" i="9"/>
  <c r="J1178" i="9"/>
  <c r="BE1178" i="9" s="1"/>
  <c r="T1177" i="9"/>
  <c r="BK1176" i="9"/>
  <c r="BK1175" i="9" s="1"/>
  <c r="J1175" i="9" s="1"/>
  <c r="BI1176" i="9"/>
  <c r="BH1176" i="9"/>
  <c r="BG1176" i="9"/>
  <c r="BF1176" i="9"/>
  <c r="T1176" i="9"/>
  <c r="R1176" i="9"/>
  <c r="P1176" i="9"/>
  <c r="P1175" i="9" s="1"/>
  <c r="J1176" i="9"/>
  <c r="BE1176" i="9" s="1"/>
  <c r="T1175" i="9"/>
  <c r="R1175" i="9"/>
  <c r="BK1174" i="9"/>
  <c r="BI1174" i="9"/>
  <c r="BH1174" i="9"/>
  <c r="BG1174" i="9"/>
  <c r="BF1174" i="9"/>
  <c r="T1174" i="9"/>
  <c r="R1174" i="9"/>
  <c r="P1174" i="9"/>
  <c r="P1172" i="9" s="1"/>
  <c r="P1171" i="9" s="1"/>
  <c r="J1174" i="9"/>
  <c r="BE1174" i="9" s="1"/>
  <c r="BK1173" i="9"/>
  <c r="BK1172" i="9" s="1"/>
  <c r="BI1173" i="9"/>
  <c r="BH1173" i="9"/>
  <c r="BG1173" i="9"/>
  <c r="BF1173" i="9"/>
  <c r="T1173" i="9"/>
  <c r="R1173" i="9"/>
  <c r="R1172" i="9" s="1"/>
  <c r="P1173" i="9"/>
  <c r="J1173" i="9"/>
  <c r="BE1173" i="9" s="1"/>
  <c r="T1172" i="9"/>
  <c r="T1171" i="9" s="1"/>
  <c r="BK1169" i="9"/>
  <c r="BI1169" i="9"/>
  <c r="BH1169" i="9"/>
  <c r="BG1169" i="9"/>
  <c r="BF1169" i="9"/>
  <c r="T1169" i="9"/>
  <c r="T1166" i="9" s="1"/>
  <c r="R1169" i="9"/>
  <c r="R1166" i="9" s="1"/>
  <c r="P1169" i="9"/>
  <c r="J1169" i="9"/>
  <c r="BE1169" i="9" s="1"/>
  <c r="BK1167" i="9"/>
  <c r="BK1166" i="9" s="1"/>
  <c r="J1166" i="9" s="1"/>
  <c r="J124" i="9" s="1"/>
  <c r="BI1167" i="9"/>
  <c r="BH1167" i="9"/>
  <c r="BG1167" i="9"/>
  <c r="BF1167" i="9"/>
  <c r="T1167" i="9"/>
  <c r="R1167" i="9"/>
  <c r="P1167" i="9"/>
  <c r="J1167" i="9"/>
  <c r="BE1167" i="9" s="1"/>
  <c r="P1166" i="9"/>
  <c r="BK1164" i="9"/>
  <c r="BI1164" i="9"/>
  <c r="BH1164" i="9"/>
  <c r="BG1164" i="9"/>
  <c r="BF1164" i="9"/>
  <c r="T1164" i="9"/>
  <c r="T1161" i="9" s="1"/>
  <c r="R1164" i="9"/>
  <c r="P1164" i="9"/>
  <c r="J1164" i="9"/>
  <c r="BE1164" i="9" s="1"/>
  <c r="BK1162" i="9"/>
  <c r="BI1162" i="9"/>
  <c r="BH1162" i="9"/>
  <c r="BG1162" i="9"/>
  <c r="BF1162" i="9"/>
  <c r="T1162" i="9"/>
  <c r="R1162" i="9"/>
  <c r="P1162" i="9"/>
  <c r="P1161" i="9" s="1"/>
  <c r="J1162" i="9"/>
  <c r="BE1162" i="9" s="1"/>
  <c r="R1161" i="9"/>
  <c r="BK1159" i="9"/>
  <c r="BI1159" i="9"/>
  <c r="BH1159" i="9"/>
  <c r="BG1159" i="9"/>
  <c r="BF1159" i="9"/>
  <c r="T1159" i="9"/>
  <c r="R1159" i="9"/>
  <c r="P1159" i="9"/>
  <c r="J1159" i="9"/>
  <c r="BE1159" i="9" s="1"/>
  <c r="BK1157" i="9"/>
  <c r="BI1157" i="9"/>
  <c r="BH1157" i="9"/>
  <c r="BG1157" i="9"/>
  <c r="BF1157" i="9"/>
  <c r="T1157" i="9"/>
  <c r="R1157" i="9"/>
  <c r="P1157" i="9"/>
  <c r="J1157" i="9"/>
  <c r="BE1157" i="9" s="1"/>
  <c r="BK1153" i="9"/>
  <c r="BI1153" i="9"/>
  <c r="BH1153" i="9"/>
  <c r="BG1153" i="9"/>
  <c r="BF1153" i="9"/>
  <c r="T1153" i="9"/>
  <c r="R1153" i="9"/>
  <c r="P1153" i="9"/>
  <c r="J1153" i="9"/>
  <c r="BE1153" i="9" s="1"/>
  <c r="BK1149" i="9"/>
  <c r="BI1149" i="9"/>
  <c r="BH1149" i="9"/>
  <c r="BG1149" i="9"/>
  <c r="BF1149" i="9"/>
  <c r="T1149" i="9"/>
  <c r="T1144" i="9" s="1"/>
  <c r="R1149" i="9"/>
  <c r="R1144" i="9" s="1"/>
  <c r="P1149" i="9"/>
  <c r="J1149" i="9"/>
  <c r="BE1149" i="9" s="1"/>
  <c r="BK1145" i="9"/>
  <c r="BK1144" i="9" s="1"/>
  <c r="J1144" i="9" s="1"/>
  <c r="J122" i="9" s="1"/>
  <c r="BI1145" i="9"/>
  <c r="BH1145" i="9"/>
  <c r="BG1145" i="9"/>
  <c r="BF1145" i="9"/>
  <c r="T1145" i="9"/>
  <c r="R1145" i="9"/>
  <c r="P1145" i="9"/>
  <c r="J1145" i="9"/>
  <c r="BE1145" i="9" s="1"/>
  <c r="P1144" i="9"/>
  <c r="BK1143" i="9"/>
  <c r="BI1143" i="9"/>
  <c r="BH1143" i="9"/>
  <c r="BG1143" i="9"/>
  <c r="BF1143" i="9"/>
  <c r="T1143" i="9"/>
  <c r="R1143" i="9"/>
  <c r="P1143" i="9"/>
  <c r="J1143" i="9"/>
  <c r="BE1143" i="9" s="1"/>
  <c r="BK1141" i="9"/>
  <c r="BI1141" i="9"/>
  <c r="BH1141" i="9"/>
  <c r="BG1141" i="9"/>
  <c r="BF1141" i="9"/>
  <c r="T1141" i="9"/>
  <c r="R1141" i="9"/>
  <c r="P1141" i="9"/>
  <c r="J1141" i="9"/>
  <c r="BE1141" i="9" s="1"/>
  <c r="BK1139" i="9"/>
  <c r="BI1139" i="9"/>
  <c r="BH1139" i="9"/>
  <c r="BG1139" i="9"/>
  <c r="BF1139" i="9"/>
  <c r="T1139" i="9"/>
  <c r="R1139" i="9"/>
  <c r="P1139" i="9"/>
  <c r="J1139" i="9"/>
  <c r="BE1139" i="9" s="1"/>
  <c r="BK1137" i="9"/>
  <c r="BI1137" i="9"/>
  <c r="BH1137" i="9"/>
  <c r="BG1137" i="9"/>
  <c r="BF1137" i="9"/>
  <c r="T1137" i="9"/>
  <c r="R1137" i="9"/>
  <c r="P1137" i="9"/>
  <c r="J1137" i="9"/>
  <c r="BE1137" i="9" s="1"/>
  <c r="BK1134" i="9"/>
  <c r="BI1134" i="9"/>
  <c r="BH1134" i="9"/>
  <c r="BG1134" i="9"/>
  <c r="BF1134" i="9"/>
  <c r="T1134" i="9"/>
  <c r="R1134" i="9"/>
  <c r="P1134" i="9"/>
  <c r="J1134" i="9"/>
  <c r="BE1134" i="9" s="1"/>
  <c r="BK1130" i="9"/>
  <c r="BI1130" i="9"/>
  <c r="BH1130" i="9"/>
  <c r="BG1130" i="9"/>
  <c r="BF1130" i="9"/>
  <c r="T1130" i="9"/>
  <c r="R1130" i="9"/>
  <c r="P1130" i="9"/>
  <c r="J1130" i="9"/>
  <c r="BE1130" i="9" s="1"/>
  <c r="BK1128" i="9"/>
  <c r="BI1128" i="9"/>
  <c r="BH1128" i="9"/>
  <c r="BG1128" i="9"/>
  <c r="BF1128" i="9"/>
  <c r="T1128" i="9"/>
  <c r="R1128" i="9"/>
  <c r="P1128" i="9"/>
  <c r="J1128" i="9"/>
  <c r="BE1128" i="9" s="1"/>
  <c r="BK1126" i="9"/>
  <c r="BI1126" i="9"/>
  <c r="BH1126" i="9"/>
  <c r="BG1126" i="9"/>
  <c r="BF1126" i="9"/>
  <c r="T1126" i="9"/>
  <c r="R1126" i="9"/>
  <c r="P1126" i="9"/>
  <c r="P1125" i="9" s="1"/>
  <c r="J1126" i="9"/>
  <c r="BE1126" i="9" s="1"/>
  <c r="R1125" i="9"/>
  <c r="BK1124" i="9"/>
  <c r="BI1124" i="9"/>
  <c r="BH1124" i="9"/>
  <c r="BG1124" i="9"/>
  <c r="BF1124" i="9"/>
  <c r="T1124" i="9"/>
  <c r="R1124" i="9"/>
  <c r="P1124" i="9"/>
  <c r="J1124" i="9"/>
  <c r="BE1124" i="9" s="1"/>
  <c r="BK1123" i="9"/>
  <c r="BI1123" i="9"/>
  <c r="BH1123" i="9"/>
  <c r="BG1123" i="9"/>
  <c r="BF1123" i="9"/>
  <c r="T1123" i="9"/>
  <c r="R1123" i="9"/>
  <c r="P1123" i="9"/>
  <c r="J1123" i="9"/>
  <c r="BE1123" i="9" s="1"/>
  <c r="BK1122" i="9"/>
  <c r="BI1122" i="9"/>
  <c r="BH1122" i="9"/>
  <c r="BG1122" i="9"/>
  <c r="BF1122" i="9"/>
  <c r="T1122" i="9"/>
  <c r="R1122" i="9"/>
  <c r="P1122" i="9"/>
  <c r="J1122" i="9"/>
  <c r="BE1122" i="9" s="1"/>
  <c r="BK1121" i="9"/>
  <c r="BI1121" i="9"/>
  <c r="BH1121" i="9"/>
  <c r="BG1121" i="9"/>
  <c r="BF1121" i="9"/>
  <c r="T1121" i="9"/>
  <c r="R1121" i="9"/>
  <c r="P1121" i="9"/>
  <c r="J1121" i="9"/>
  <c r="BE1121" i="9" s="1"/>
  <c r="BK1120" i="9"/>
  <c r="BI1120" i="9"/>
  <c r="BH1120" i="9"/>
  <c r="BG1120" i="9"/>
  <c r="BF1120" i="9"/>
  <c r="T1120" i="9"/>
  <c r="R1120" i="9"/>
  <c r="P1120" i="9"/>
  <c r="J1120" i="9"/>
  <c r="BE1120" i="9" s="1"/>
  <c r="BK1117" i="9"/>
  <c r="BI1117" i="9"/>
  <c r="BH1117" i="9"/>
  <c r="BG1117" i="9"/>
  <c r="BF1117" i="9"/>
  <c r="T1117" i="9"/>
  <c r="R1117" i="9"/>
  <c r="P1117" i="9"/>
  <c r="J1117" i="9"/>
  <c r="BE1117" i="9" s="1"/>
  <c r="BK1115" i="9"/>
  <c r="BI1115" i="9"/>
  <c r="BH1115" i="9"/>
  <c r="BG1115" i="9"/>
  <c r="BF1115" i="9"/>
  <c r="T1115" i="9"/>
  <c r="R1115" i="9"/>
  <c r="P1115" i="9"/>
  <c r="J1115" i="9"/>
  <c r="BE1115" i="9" s="1"/>
  <c r="BK1114" i="9"/>
  <c r="BI1114" i="9"/>
  <c r="BH1114" i="9"/>
  <c r="BG1114" i="9"/>
  <c r="BF1114" i="9"/>
  <c r="T1114" i="9"/>
  <c r="R1114" i="9"/>
  <c r="P1114" i="9"/>
  <c r="J1114" i="9"/>
  <c r="BE1114" i="9" s="1"/>
  <c r="BK1113" i="9"/>
  <c r="BI1113" i="9"/>
  <c r="BH1113" i="9"/>
  <c r="BG1113" i="9"/>
  <c r="BF1113" i="9"/>
  <c r="T1113" i="9"/>
  <c r="R1113" i="9"/>
  <c r="P1113" i="9"/>
  <c r="J1113" i="9"/>
  <c r="BE1113" i="9" s="1"/>
  <c r="BK1112" i="9"/>
  <c r="BI1112" i="9"/>
  <c r="BH1112" i="9"/>
  <c r="BG1112" i="9"/>
  <c r="BF1112" i="9"/>
  <c r="T1112" i="9"/>
  <c r="R1112" i="9"/>
  <c r="P1112" i="9"/>
  <c r="J1112" i="9"/>
  <c r="BE1112" i="9" s="1"/>
  <c r="BK1111" i="9"/>
  <c r="BI1111" i="9"/>
  <c r="BH1111" i="9"/>
  <c r="BG1111" i="9"/>
  <c r="BF1111" i="9"/>
  <c r="T1111" i="9"/>
  <c r="R1111" i="9"/>
  <c r="P1111" i="9"/>
  <c r="J1111" i="9"/>
  <c r="BE1111" i="9" s="1"/>
  <c r="BK1110" i="9"/>
  <c r="BI1110" i="9"/>
  <c r="BH1110" i="9"/>
  <c r="BG1110" i="9"/>
  <c r="BF1110" i="9"/>
  <c r="T1110" i="9"/>
  <c r="R1110" i="9"/>
  <c r="P1110" i="9"/>
  <c r="J1110" i="9"/>
  <c r="BE1110" i="9" s="1"/>
  <c r="BK1106" i="9"/>
  <c r="BI1106" i="9"/>
  <c r="BH1106" i="9"/>
  <c r="BG1106" i="9"/>
  <c r="BF1106" i="9"/>
  <c r="T1106" i="9"/>
  <c r="R1106" i="9"/>
  <c r="P1106" i="9"/>
  <c r="J1106" i="9"/>
  <c r="BE1106" i="9" s="1"/>
  <c r="BK1105" i="9"/>
  <c r="BK1104" i="9" s="1"/>
  <c r="J1104" i="9" s="1"/>
  <c r="J120" i="9" s="1"/>
  <c r="BI1105" i="9"/>
  <c r="BH1105" i="9"/>
  <c r="BG1105" i="9"/>
  <c r="BF1105" i="9"/>
  <c r="T1105" i="9"/>
  <c r="R1105" i="9"/>
  <c r="P1105" i="9"/>
  <c r="P1104" i="9" s="1"/>
  <c r="J1105" i="9"/>
  <c r="BE1105" i="9" s="1"/>
  <c r="T1104" i="9"/>
  <c r="BK1103" i="9"/>
  <c r="BI1103" i="9"/>
  <c r="BH1103" i="9"/>
  <c r="BG1103" i="9"/>
  <c r="BF1103" i="9"/>
  <c r="T1103" i="9"/>
  <c r="R1103" i="9"/>
  <c r="P1103" i="9"/>
  <c r="J1103" i="9"/>
  <c r="BE1103" i="9" s="1"/>
  <c r="BK1091" i="9"/>
  <c r="BI1091" i="9"/>
  <c r="BH1091" i="9"/>
  <c r="BG1091" i="9"/>
  <c r="BF1091" i="9"/>
  <c r="T1091" i="9"/>
  <c r="R1091" i="9"/>
  <c r="P1091" i="9"/>
  <c r="J1091" i="9"/>
  <c r="BE1091" i="9" s="1"/>
  <c r="BK1088" i="9"/>
  <c r="BI1088" i="9"/>
  <c r="BH1088" i="9"/>
  <c r="BG1088" i="9"/>
  <c r="BF1088" i="9"/>
  <c r="T1088" i="9"/>
  <c r="R1088" i="9"/>
  <c r="P1088" i="9"/>
  <c r="J1088" i="9"/>
  <c r="BE1088" i="9" s="1"/>
  <c r="BK1085" i="9"/>
  <c r="BI1085" i="9"/>
  <c r="BH1085" i="9"/>
  <c r="BG1085" i="9"/>
  <c r="BF1085" i="9"/>
  <c r="T1085" i="9"/>
  <c r="R1085" i="9"/>
  <c r="P1085" i="9"/>
  <c r="J1085" i="9"/>
  <c r="BE1085" i="9" s="1"/>
  <c r="BK1082" i="9"/>
  <c r="BI1082" i="9"/>
  <c r="BH1082" i="9"/>
  <c r="BG1082" i="9"/>
  <c r="BF1082" i="9"/>
  <c r="T1082" i="9"/>
  <c r="R1082" i="9"/>
  <c r="P1082" i="9"/>
  <c r="J1082" i="9"/>
  <c r="BE1082" i="9" s="1"/>
  <c r="BK1079" i="9"/>
  <c r="BI1079" i="9"/>
  <c r="BH1079" i="9"/>
  <c r="BG1079" i="9"/>
  <c r="BF1079" i="9"/>
  <c r="T1079" i="9"/>
  <c r="R1079" i="9"/>
  <c r="P1079" i="9"/>
  <c r="J1079" i="9"/>
  <c r="BE1079" i="9" s="1"/>
  <c r="BK1077" i="9"/>
  <c r="BI1077" i="9"/>
  <c r="BH1077" i="9"/>
  <c r="BG1077" i="9"/>
  <c r="BF1077" i="9"/>
  <c r="T1077" i="9"/>
  <c r="R1077" i="9"/>
  <c r="P1077" i="9"/>
  <c r="J1077" i="9"/>
  <c r="BE1077" i="9" s="1"/>
  <c r="BK1074" i="9"/>
  <c r="BI1074" i="9"/>
  <c r="BH1074" i="9"/>
  <c r="BG1074" i="9"/>
  <c r="BF1074" i="9"/>
  <c r="T1074" i="9"/>
  <c r="R1074" i="9"/>
  <c r="P1074" i="9"/>
  <c r="J1074" i="9"/>
  <c r="BE1074" i="9" s="1"/>
  <c r="BK1072" i="9"/>
  <c r="BI1072" i="9"/>
  <c r="BH1072" i="9"/>
  <c r="BG1072" i="9"/>
  <c r="BF1072" i="9"/>
  <c r="T1072" i="9"/>
  <c r="R1072" i="9"/>
  <c r="P1072" i="9"/>
  <c r="J1072" i="9"/>
  <c r="BE1072" i="9" s="1"/>
  <c r="BK1071" i="9"/>
  <c r="BI1071" i="9"/>
  <c r="BH1071" i="9"/>
  <c r="BG1071" i="9"/>
  <c r="BF1071" i="9"/>
  <c r="T1071" i="9"/>
  <c r="R1071" i="9"/>
  <c r="P1071" i="9"/>
  <c r="J1071" i="9"/>
  <c r="BE1071" i="9" s="1"/>
  <c r="BK1068" i="9"/>
  <c r="BI1068" i="9"/>
  <c r="BH1068" i="9"/>
  <c r="BG1068" i="9"/>
  <c r="BF1068" i="9"/>
  <c r="T1068" i="9"/>
  <c r="R1068" i="9"/>
  <c r="P1068" i="9"/>
  <c r="J1068" i="9"/>
  <c r="BE1068" i="9" s="1"/>
  <c r="BK1067" i="9"/>
  <c r="BI1067" i="9"/>
  <c r="BH1067" i="9"/>
  <c r="BG1067" i="9"/>
  <c r="BF1067" i="9"/>
  <c r="T1067" i="9"/>
  <c r="R1067" i="9"/>
  <c r="P1067" i="9"/>
  <c r="J1067" i="9"/>
  <c r="BE1067" i="9" s="1"/>
  <c r="BK1064" i="9"/>
  <c r="BI1064" i="9"/>
  <c r="BH1064" i="9"/>
  <c r="BG1064" i="9"/>
  <c r="BF1064" i="9"/>
  <c r="T1064" i="9"/>
  <c r="R1064" i="9"/>
  <c r="P1064" i="9"/>
  <c r="J1064" i="9"/>
  <c r="BE1064" i="9" s="1"/>
  <c r="BK1063" i="9"/>
  <c r="BI1063" i="9"/>
  <c r="BH1063" i="9"/>
  <c r="BG1063" i="9"/>
  <c r="BF1063" i="9"/>
  <c r="T1063" i="9"/>
  <c r="R1063" i="9"/>
  <c r="P1063" i="9"/>
  <c r="J1063" i="9"/>
  <c r="BE1063" i="9" s="1"/>
  <c r="BK1060" i="9"/>
  <c r="BI1060" i="9"/>
  <c r="BH1060" i="9"/>
  <c r="BG1060" i="9"/>
  <c r="BF1060" i="9"/>
  <c r="T1060" i="9"/>
  <c r="R1060" i="9"/>
  <c r="P1060" i="9"/>
  <c r="J1060" i="9"/>
  <c r="BE1060" i="9" s="1"/>
  <c r="BK1058" i="9"/>
  <c r="BI1058" i="9"/>
  <c r="BH1058" i="9"/>
  <c r="BG1058" i="9"/>
  <c r="BF1058" i="9"/>
  <c r="T1058" i="9"/>
  <c r="R1058" i="9"/>
  <c r="P1058" i="9"/>
  <c r="J1058" i="9"/>
  <c r="BE1058" i="9" s="1"/>
  <c r="BK1056" i="9"/>
  <c r="BI1056" i="9"/>
  <c r="BH1056" i="9"/>
  <c r="BG1056" i="9"/>
  <c r="BF1056" i="9"/>
  <c r="T1056" i="9"/>
  <c r="R1056" i="9"/>
  <c r="P1056" i="9"/>
  <c r="J1056" i="9"/>
  <c r="BE1056" i="9" s="1"/>
  <c r="BK1054" i="9"/>
  <c r="BI1054" i="9"/>
  <c r="BH1054" i="9"/>
  <c r="BG1054" i="9"/>
  <c r="BF1054" i="9"/>
  <c r="T1054" i="9"/>
  <c r="R1054" i="9"/>
  <c r="P1054" i="9"/>
  <c r="J1054" i="9"/>
  <c r="BE1054" i="9" s="1"/>
  <c r="BK1051" i="9"/>
  <c r="BI1051" i="9"/>
  <c r="BH1051" i="9"/>
  <c r="BG1051" i="9"/>
  <c r="BF1051" i="9"/>
  <c r="T1051" i="9"/>
  <c r="R1051" i="9"/>
  <c r="P1051" i="9"/>
  <c r="J1051" i="9"/>
  <c r="BE1051" i="9" s="1"/>
  <c r="BK1048" i="9"/>
  <c r="BI1048" i="9"/>
  <c r="BH1048" i="9"/>
  <c r="BG1048" i="9"/>
  <c r="BF1048" i="9"/>
  <c r="T1048" i="9"/>
  <c r="R1048" i="9"/>
  <c r="P1048" i="9"/>
  <c r="J1048" i="9"/>
  <c r="BE1048" i="9" s="1"/>
  <c r="BK1045" i="9"/>
  <c r="BI1045" i="9"/>
  <c r="BH1045" i="9"/>
  <c r="BG1045" i="9"/>
  <c r="BF1045" i="9"/>
  <c r="T1045" i="9"/>
  <c r="R1045" i="9"/>
  <c r="P1045" i="9"/>
  <c r="J1045" i="9"/>
  <c r="BE1045" i="9" s="1"/>
  <c r="BK1025" i="9"/>
  <c r="BI1025" i="9"/>
  <c r="BH1025" i="9"/>
  <c r="BG1025" i="9"/>
  <c r="BF1025" i="9"/>
  <c r="T1025" i="9"/>
  <c r="R1025" i="9"/>
  <c r="P1025" i="9"/>
  <c r="J1025" i="9"/>
  <c r="BE1025" i="9" s="1"/>
  <c r="BK1013" i="9"/>
  <c r="BI1013" i="9"/>
  <c r="BH1013" i="9"/>
  <c r="BG1013" i="9"/>
  <c r="BF1013" i="9"/>
  <c r="T1013" i="9"/>
  <c r="R1013" i="9"/>
  <c r="P1013" i="9"/>
  <c r="J1013" i="9"/>
  <c r="BE1013" i="9" s="1"/>
  <c r="BK1008" i="9"/>
  <c r="BI1008" i="9"/>
  <c r="BH1008" i="9"/>
  <c r="BG1008" i="9"/>
  <c r="BF1008" i="9"/>
  <c r="T1008" i="9"/>
  <c r="R1008" i="9"/>
  <c r="P1008" i="9"/>
  <c r="J1008" i="9"/>
  <c r="BE1008" i="9" s="1"/>
  <c r="BK1001" i="9"/>
  <c r="BI1001" i="9"/>
  <c r="BH1001" i="9"/>
  <c r="BG1001" i="9"/>
  <c r="BF1001" i="9"/>
  <c r="T1001" i="9"/>
  <c r="R1001" i="9"/>
  <c r="P1001" i="9"/>
  <c r="J1001" i="9"/>
  <c r="BE1001" i="9" s="1"/>
  <c r="BK993" i="9"/>
  <c r="BI993" i="9"/>
  <c r="BH993" i="9"/>
  <c r="BG993" i="9"/>
  <c r="BF993" i="9"/>
  <c r="T993" i="9"/>
  <c r="R993" i="9"/>
  <c r="P993" i="9"/>
  <c r="J993" i="9"/>
  <c r="BE993" i="9" s="1"/>
  <c r="BK990" i="9"/>
  <c r="BI990" i="9"/>
  <c r="BH990" i="9"/>
  <c r="BG990" i="9"/>
  <c r="BF990" i="9"/>
  <c r="T990" i="9"/>
  <c r="R990" i="9"/>
  <c r="P990" i="9"/>
  <c r="J990" i="9"/>
  <c r="BE990" i="9" s="1"/>
  <c r="BK987" i="9"/>
  <c r="BI987" i="9"/>
  <c r="BH987" i="9"/>
  <c r="BG987" i="9"/>
  <c r="BF987" i="9"/>
  <c r="T987" i="9"/>
  <c r="R987" i="9"/>
  <c r="P987" i="9"/>
  <c r="J987" i="9"/>
  <c r="BE987" i="9" s="1"/>
  <c r="BK984" i="9"/>
  <c r="BI984" i="9"/>
  <c r="BH984" i="9"/>
  <c r="BG984" i="9"/>
  <c r="BF984" i="9"/>
  <c r="T984" i="9"/>
  <c r="R984" i="9"/>
  <c r="P984" i="9"/>
  <c r="J984" i="9"/>
  <c r="BE984" i="9" s="1"/>
  <c r="BK982" i="9"/>
  <c r="BI982" i="9"/>
  <c r="BH982" i="9"/>
  <c r="BG982" i="9"/>
  <c r="BF982" i="9"/>
  <c r="T982" i="9"/>
  <c r="R982" i="9"/>
  <c r="P982" i="9"/>
  <c r="J982" i="9"/>
  <c r="BE982" i="9" s="1"/>
  <c r="BK980" i="9"/>
  <c r="BI980" i="9"/>
  <c r="BH980" i="9"/>
  <c r="BG980" i="9"/>
  <c r="BF980" i="9"/>
  <c r="T980" i="9"/>
  <c r="R980" i="9"/>
  <c r="P980" i="9"/>
  <c r="J980" i="9"/>
  <c r="BE980" i="9" s="1"/>
  <c r="BK978" i="9"/>
  <c r="BI978" i="9"/>
  <c r="BH978" i="9"/>
  <c r="BG978" i="9"/>
  <c r="BF978" i="9"/>
  <c r="T978" i="9"/>
  <c r="R978" i="9"/>
  <c r="P978" i="9"/>
  <c r="J978" i="9"/>
  <c r="BE978" i="9" s="1"/>
  <c r="BK976" i="9"/>
  <c r="BI976" i="9"/>
  <c r="BH976" i="9"/>
  <c r="BG976" i="9"/>
  <c r="BF976" i="9"/>
  <c r="T976" i="9"/>
  <c r="R976" i="9"/>
  <c r="P976" i="9"/>
  <c r="J976" i="9"/>
  <c r="BE976" i="9" s="1"/>
  <c r="BK974" i="9"/>
  <c r="BI974" i="9"/>
  <c r="BH974" i="9"/>
  <c r="BG974" i="9"/>
  <c r="BF974" i="9"/>
  <c r="T974" i="9"/>
  <c r="R974" i="9"/>
  <c r="P974" i="9"/>
  <c r="J974" i="9"/>
  <c r="BE974" i="9" s="1"/>
  <c r="BK972" i="9"/>
  <c r="BI972" i="9"/>
  <c r="BH972" i="9"/>
  <c r="BG972" i="9"/>
  <c r="BF972" i="9"/>
  <c r="T972" i="9"/>
  <c r="R972" i="9"/>
  <c r="P972" i="9"/>
  <c r="J972" i="9"/>
  <c r="BE972" i="9" s="1"/>
  <c r="BK968" i="9"/>
  <c r="BI968" i="9"/>
  <c r="BH968" i="9"/>
  <c r="BG968" i="9"/>
  <c r="BF968" i="9"/>
  <c r="T968" i="9"/>
  <c r="T957" i="9" s="1"/>
  <c r="R968" i="9"/>
  <c r="P968" i="9"/>
  <c r="J968" i="9"/>
  <c r="BE968" i="9" s="1"/>
  <c r="BK958" i="9"/>
  <c r="BK957" i="9" s="1"/>
  <c r="J957" i="9" s="1"/>
  <c r="J119" i="9" s="1"/>
  <c r="BI958" i="9"/>
  <c r="BH958" i="9"/>
  <c r="BG958" i="9"/>
  <c r="BF958" i="9"/>
  <c r="T958" i="9"/>
  <c r="R958" i="9"/>
  <c r="P958" i="9"/>
  <c r="J958" i="9"/>
  <c r="BE958" i="9" s="1"/>
  <c r="R957" i="9"/>
  <c r="BK956" i="9"/>
  <c r="BI956" i="9"/>
  <c r="BH956" i="9"/>
  <c r="BG956" i="9"/>
  <c r="BF956" i="9"/>
  <c r="T956" i="9"/>
  <c r="R956" i="9"/>
  <c r="P956" i="9"/>
  <c r="J956" i="9"/>
  <c r="BE956" i="9" s="1"/>
  <c r="BK952" i="9"/>
  <c r="BI952" i="9"/>
  <c r="BH952" i="9"/>
  <c r="BG952" i="9"/>
  <c r="BF952" i="9"/>
  <c r="T952" i="9"/>
  <c r="R952" i="9"/>
  <c r="P952" i="9"/>
  <c r="J952" i="9"/>
  <c r="BE952" i="9" s="1"/>
  <c r="BK950" i="9"/>
  <c r="BI950" i="9"/>
  <c r="BH950" i="9"/>
  <c r="BG950" i="9"/>
  <c r="BF950" i="9"/>
  <c r="T950" i="9"/>
  <c r="R950" i="9"/>
  <c r="P950" i="9"/>
  <c r="J950" i="9"/>
  <c r="BE950" i="9" s="1"/>
  <c r="BK948" i="9"/>
  <c r="BI948" i="9"/>
  <c r="BH948" i="9"/>
  <c r="BG948" i="9"/>
  <c r="BF948" i="9"/>
  <c r="T948" i="9"/>
  <c r="R948" i="9"/>
  <c r="P948" i="9"/>
  <c r="J948" i="9"/>
  <c r="BE948" i="9" s="1"/>
  <c r="BK944" i="9"/>
  <c r="BI944" i="9"/>
  <c r="BH944" i="9"/>
  <c r="BG944" i="9"/>
  <c r="BF944" i="9"/>
  <c r="T944" i="9"/>
  <c r="R944" i="9"/>
  <c r="P944" i="9"/>
  <c r="J944" i="9"/>
  <c r="BE944" i="9" s="1"/>
  <c r="BK942" i="9"/>
  <c r="BI942" i="9"/>
  <c r="BH942" i="9"/>
  <c r="BG942" i="9"/>
  <c r="BF942" i="9"/>
  <c r="T942" i="9"/>
  <c r="R942" i="9"/>
  <c r="P942" i="9"/>
  <c r="J942" i="9"/>
  <c r="BE942" i="9" s="1"/>
  <c r="BK940" i="9"/>
  <c r="BI940" i="9"/>
  <c r="BH940" i="9"/>
  <c r="BG940" i="9"/>
  <c r="BF940" i="9"/>
  <c r="T940" i="9"/>
  <c r="R940" i="9"/>
  <c r="P940" i="9"/>
  <c r="J940" i="9"/>
  <c r="BE940" i="9" s="1"/>
  <c r="BK934" i="9"/>
  <c r="BI934" i="9"/>
  <c r="BH934" i="9"/>
  <c r="BG934" i="9"/>
  <c r="BF934" i="9"/>
  <c r="T934" i="9"/>
  <c r="R934" i="9"/>
  <c r="P934" i="9"/>
  <c r="J934" i="9"/>
  <c r="BE934" i="9" s="1"/>
  <c r="BK930" i="9"/>
  <c r="BI930" i="9"/>
  <c r="BH930" i="9"/>
  <c r="BG930" i="9"/>
  <c r="BF930" i="9"/>
  <c r="T930" i="9"/>
  <c r="T929" i="9" s="1"/>
  <c r="R930" i="9"/>
  <c r="P930" i="9"/>
  <c r="J930" i="9"/>
  <c r="BE930" i="9" s="1"/>
  <c r="P929" i="9"/>
  <c r="BK928" i="9"/>
  <c r="BI928" i="9"/>
  <c r="BH928" i="9"/>
  <c r="BG928" i="9"/>
  <c r="BF928" i="9"/>
  <c r="T928" i="9"/>
  <c r="R928" i="9"/>
  <c r="P928" i="9"/>
  <c r="J928" i="9"/>
  <c r="BE928" i="9" s="1"/>
  <c r="BK926" i="9"/>
  <c r="BI926" i="9"/>
  <c r="BH926" i="9"/>
  <c r="BG926" i="9"/>
  <c r="BF926" i="9"/>
  <c r="T926" i="9"/>
  <c r="R926" i="9"/>
  <c r="P926" i="9"/>
  <c r="J926" i="9"/>
  <c r="BE926" i="9" s="1"/>
  <c r="BK924" i="9"/>
  <c r="BI924" i="9"/>
  <c r="BH924" i="9"/>
  <c r="BG924" i="9"/>
  <c r="BF924" i="9"/>
  <c r="T924" i="9"/>
  <c r="R924" i="9"/>
  <c r="P924" i="9"/>
  <c r="J924" i="9"/>
  <c r="BE924" i="9" s="1"/>
  <c r="BK922" i="9"/>
  <c r="BI922" i="9"/>
  <c r="BH922" i="9"/>
  <c r="BG922" i="9"/>
  <c r="BF922" i="9"/>
  <c r="T922" i="9"/>
  <c r="R922" i="9"/>
  <c r="P922" i="9"/>
  <c r="J922" i="9"/>
  <c r="BE922" i="9" s="1"/>
  <c r="BK920" i="9"/>
  <c r="BI920" i="9"/>
  <c r="BH920" i="9"/>
  <c r="BG920" i="9"/>
  <c r="BF920" i="9"/>
  <c r="T920" i="9"/>
  <c r="R920" i="9"/>
  <c r="P920" i="9"/>
  <c r="J920" i="9"/>
  <c r="BE920" i="9" s="1"/>
  <c r="BK918" i="9"/>
  <c r="BI918" i="9"/>
  <c r="BH918" i="9"/>
  <c r="BG918" i="9"/>
  <c r="BF918" i="9"/>
  <c r="T918" i="9"/>
  <c r="R918" i="9"/>
  <c r="P918" i="9"/>
  <c r="J918" i="9"/>
  <c r="BE918" i="9" s="1"/>
  <c r="BK900" i="9"/>
  <c r="BI900" i="9"/>
  <c r="BH900" i="9"/>
  <c r="BG900" i="9"/>
  <c r="BF900" i="9"/>
  <c r="T900" i="9"/>
  <c r="R900" i="9"/>
  <c r="P900" i="9"/>
  <c r="J900" i="9"/>
  <c r="BE900" i="9" s="1"/>
  <c r="BK897" i="9"/>
  <c r="BI897" i="9"/>
  <c r="BH897" i="9"/>
  <c r="BG897" i="9"/>
  <c r="BF897" i="9"/>
  <c r="T897" i="9"/>
  <c r="R897" i="9"/>
  <c r="P897" i="9"/>
  <c r="J897" i="9"/>
  <c r="BE897" i="9" s="1"/>
  <c r="BK895" i="9"/>
  <c r="BI895" i="9"/>
  <c r="BH895" i="9"/>
  <c r="BG895" i="9"/>
  <c r="BF895" i="9"/>
  <c r="T895" i="9"/>
  <c r="R895" i="9"/>
  <c r="P895" i="9"/>
  <c r="J895" i="9"/>
  <c r="BE895" i="9" s="1"/>
  <c r="BK893" i="9"/>
  <c r="BI893" i="9"/>
  <c r="BH893" i="9"/>
  <c r="BG893" i="9"/>
  <c r="BF893" i="9"/>
  <c r="T893" i="9"/>
  <c r="R893" i="9"/>
  <c r="P893" i="9"/>
  <c r="J893" i="9"/>
  <c r="BE893" i="9" s="1"/>
  <c r="BK890" i="9"/>
  <c r="BI890" i="9"/>
  <c r="BH890" i="9"/>
  <c r="BG890" i="9"/>
  <c r="BF890" i="9"/>
  <c r="T890" i="9"/>
  <c r="R890" i="9"/>
  <c r="P890" i="9"/>
  <c r="J890" i="9"/>
  <c r="BE890" i="9" s="1"/>
  <c r="BK878" i="9"/>
  <c r="BI878" i="9"/>
  <c r="BH878" i="9"/>
  <c r="BG878" i="9"/>
  <c r="BF878" i="9"/>
  <c r="T878" i="9"/>
  <c r="R878" i="9"/>
  <c r="P878" i="9"/>
  <c r="J878" i="9"/>
  <c r="BE878" i="9" s="1"/>
  <c r="BK876" i="9"/>
  <c r="BK870" i="9" s="1"/>
  <c r="J870" i="9" s="1"/>
  <c r="J117" i="9" s="1"/>
  <c r="BI876" i="9"/>
  <c r="BH876" i="9"/>
  <c r="BG876" i="9"/>
  <c r="BF876" i="9"/>
  <c r="T876" i="9"/>
  <c r="R876" i="9"/>
  <c r="P876" i="9"/>
  <c r="J876" i="9"/>
  <c r="BE876" i="9" s="1"/>
  <c r="BK873" i="9"/>
  <c r="BI873" i="9"/>
  <c r="BH873" i="9"/>
  <c r="BG873" i="9"/>
  <c r="BF873" i="9"/>
  <c r="T873" i="9"/>
  <c r="R873" i="9"/>
  <c r="P873" i="9"/>
  <c r="P870" i="9" s="1"/>
  <c r="J873" i="9"/>
  <c r="BE873" i="9" s="1"/>
  <c r="BK871" i="9"/>
  <c r="BI871" i="9"/>
  <c r="BH871" i="9"/>
  <c r="BG871" i="9"/>
  <c r="BF871" i="9"/>
  <c r="T871" i="9"/>
  <c r="T870" i="9" s="1"/>
  <c r="R871" i="9"/>
  <c r="R870" i="9" s="1"/>
  <c r="P871" i="9"/>
  <c r="J871" i="9"/>
  <c r="BE871" i="9" s="1"/>
  <c r="BK869" i="9"/>
  <c r="BI869" i="9"/>
  <c r="BH869" i="9"/>
  <c r="BG869" i="9"/>
  <c r="BF869" i="9"/>
  <c r="T869" i="9"/>
  <c r="R869" i="9"/>
  <c r="P869" i="9"/>
  <c r="J869" i="9"/>
  <c r="BE869" i="9" s="1"/>
  <c r="BK867" i="9"/>
  <c r="BI867" i="9"/>
  <c r="BH867" i="9"/>
  <c r="BG867" i="9"/>
  <c r="BF867" i="9"/>
  <c r="T867" i="9"/>
  <c r="R867" i="9"/>
  <c r="P867" i="9"/>
  <c r="J867" i="9"/>
  <c r="BE867" i="9" s="1"/>
  <c r="BK861" i="9"/>
  <c r="BI861" i="9"/>
  <c r="BH861" i="9"/>
  <c r="BG861" i="9"/>
  <c r="BF861" i="9"/>
  <c r="T861" i="9"/>
  <c r="R861" i="9"/>
  <c r="P861" i="9"/>
  <c r="J861" i="9"/>
  <c r="BE861" i="9" s="1"/>
  <c r="BK859" i="9"/>
  <c r="BI859" i="9"/>
  <c r="BH859" i="9"/>
  <c r="BG859" i="9"/>
  <c r="BF859" i="9"/>
  <c r="T859" i="9"/>
  <c r="R859" i="9"/>
  <c r="P859" i="9"/>
  <c r="J859" i="9"/>
  <c r="BE859" i="9" s="1"/>
  <c r="BK853" i="9"/>
  <c r="BI853" i="9"/>
  <c r="BH853" i="9"/>
  <c r="BG853" i="9"/>
  <c r="BF853" i="9"/>
  <c r="T853" i="9"/>
  <c r="R853" i="9"/>
  <c r="P853" i="9"/>
  <c r="J853" i="9"/>
  <c r="BE853" i="9" s="1"/>
  <c r="BK852" i="9"/>
  <c r="BI852" i="9"/>
  <c r="BH852" i="9"/>
  <c r="BG852" i="9"/>
  <c r="BF852" i="9"/>
  <c r="T852" i="9"/>
  <c r="R852" i="9"/>
  <c r="P852" i="9"/>
  <c r="J852" i="9"/>
  <c r="BE852" i="9" s="1"/>
  <c r="BK849" i="9"/>
  <c r="BI849" i="9"/>
  <c r="BH849" i="9"/>
  <c r="BG849" i="9"/>
  <c r="BF849" i="9"/>
  <c r="T849" i="9"/>
  <c r="R849" i="9"/>
  <c r="P849" i="9"/>
  <c r="J849" i="9"/>
  <c r="BE849" i="9" s="1"/>
  <c r="BK848" i="9"/>
  <c r="BI848" i="9"/>
  <c r="BH848" i="9"/>
  <c r="BG848" i="9"/>
  <c r="BF848" i="9"/>
  <c r="T848" i="9"/>
  <c r="R848" i="9"/>
  <c r="P848" i="9"/>
  <c r="J848" i="9"/>
  <c r="BE848" i="9" s="1"/>
  <c r="BK845" i="9"/>
  <c r="BI845" i="9"/>
  <c r="BH845" i="9"/>
  <c r="BG845" i="9"/>
  <c r="BF845" i="9"/>
  <c r="T845" i="9"/>
  <c r="R845" i="9"/>
  <c r="P845" i="9"/>
  <c r="J845" i="9"/>
  <c r="BE845" i="9" s="1"/>
  <c r="BK844" i="9"/>
  <c r="BI844" i="9"/>
  <c r="BH844" i="9"/>
  <c r="BG844" i="9"/>
  <c r="BF844" i="9"/>
  <c r="T844" i="9"/>
  <c r="R844" i="9"/>
  <c r="P844" i="9"/>
  <c r="J844" i="9"/>
  <c r="BE844" i="9" s="1"/>
  <c r="BK843" i="9"/>
  <c r="BI843" i="9"/>
  <c r="BH843" i="9"/>
  <c r="BG843" i="9"/>
  <c r="BF843" i="9"/>
  <c r="T843" i="9"/>
  <c r="R843" i="9"/>
  <c r="P843" i="9"/>
  <c r="J843" i="9"/>
  <c r="BE843" i="9" s="1"/>
  <c r="BK841" i="9"/>
  <c r="BI841" i="9"/>
  <c r="BH841" i="9"/>
  <c r="BG841" i="9"/>
  <c r="BF841" i="9"/>
  <c r="T841" i="9"/>
  <c r="R841" i="9"/>
  <c r="P841" i="9"/>
  <c r="J841" i="9"/>
  <c r="BE841" i="9" s="1"/>
  <c r="BK836" i="9"/>
  <c r="BI836" i="9"/>
  <c r="BH836" i="9"/>
  <c r="BG836" i="9"/>
  <c r="BF836" i="9"/>
  <c r="T836" i="9"/>
  <c r="R836" i="9"/>
  <c r="P836" i="9"/>
  <c r="J836" i="9"/>
  <c r="BE836" i="9" s="1"/>
  <c r="BK833" i="9"/>
  <c r="BI833" i="9"/>
  <c r="BH833" i="9"/>
  <c r="BG833" i="9"/>
  <c r="BF833" i="9"/>
  <c r="T833" i="9"/>
  <c r="R833" i="9"/>
  <c r="P833" i="9"/>
  <c r="J833" i="9"/>
  <c r="BE833" i="9" s="1"/>
  <c r="BK831" i="9"/>
  <c r="BI831" i="9"/>
  <c r="BH831" i="9"/>
  <c r="BG831" i="9"/>
  <c r="BF831" i="9"/>
  <c r="T831" i="9"/>
  <c r="R831" i="9"/>
  <c r="P831" i="9"/>
  <c r="J831" i="9"/>
  <c r="BE831" i="9" s="1"/>
  <c r="BK829" i="9"/>
  <c r="BK823" i="9" s="1"/>
  <c r="J823" i="9" s="1"/>
  <c r="J116" i="9" s="1"/>
  <c r="BI829" i="9"/>
  <c r="BH829" i="9"/>
  <c r="BG829" i="9"/>
  <c r="BF829" i="9"/>
  <c r="T829" i="9"/>
  <c r="R829" i="9"/>
  <c r="P829" i="9"/>
  <c r="J829" i="9"/>
  <c r="BE829" i="9" s="1"/>
  <c r="BK824" i="9"/>
  <c r="BI824" i="9"/>
  <c r="BH824" i="9"/>
  <c r="BG824" i="9"/>
  <c r="BF824" i="9"/>
  <c r="T824" i="9"/>
  <c r="R824" i="9"/>
  <c r="P824" i="9"/>
  <c r="P823" i="9" s="1"/>
  <c r="J824" i="9"/>
  <c r="BE824" i="9" s="1"/>
  <c r="T823" i="9"/>
  <c r="BK822" i="9"/>
  <c r="BI822" i="9"/>
  <c r="BH822" i="9"/>
  <c r="BG822" i="9"/>
  <c r="BF822" i="9"/>
  <c r="T822" i="9"/>
  <c r="R822" i="9"/>
  <c r="P822" i="9"/>
  <c r="J822" i="9"/>
  <c r="BE822" i="9" s="1"/>
  <c r="BK820" i="9"/>
  <c r="BI820" i="9"/>
  <c r="BH820" i="9"/>
  <c r="BG820" i="9"/>
  <c r="BF820" i="9"/>
  <c r="T820" i="9"/>
  <c r="R820" i="9"/>
  <c r="P820" i="9"/>
  <c r="J820" i="9"/>
  <c r="BE820" i="9" s="1"/>
  <c r="BK817" i="9"/>
  <c r="BI817" i="9"/>
  <c r="BH817" i="9"/>
  <c r="BG817" i="9"/>
  <c r="BF817" i="9"/>
  <c r="T817" i="9"/>
  <c r="R817" i="9"/>
  <c r="P817" i="9"/>
  <c r="J817" i="9"/>
  <c r="BE817" i="9" s="1"/>
  <c r="BK814" i="9"/>
  <c r="BI814" i="9"/>
  <c r="BH814" i="9"/>
  <c r="BG814" i="9"/>
  <c r="BF814" i="9"/>
  <c r="T814" i="9"/>
  <c r="R814" i="9"/>
  <c r="P814" i="9"/>
  <c r="J814" i="9"/>
  <c r="BE814" i="9" s="1"/>
  <c r="BK811" i="9"/>
  <c r="BI811" i="9"/>
  <c r="BH811" i="9"/>
  <c r="BG811" i="9"/>
  <c r="BF811" i="9"/>
  <c r="T811" i="9"/>
  <c r="R811" i="9"/>
  <c r="P811" i="9"/>
  <c r="J811" i="9"/>
  <c r="BE811" i="9" s="1"/>
  <c r="BK807" i="9"/>
  <c r="BI807" i="9"/>
  <c r="BH807" i="9"/>
  <c r="BG807" i="9"/>
  <c r="BF807" i="9"/>
  <c r="T807" i="9"/>
  <c r="R807" i="9"/>
  <c r="P807" i="9"/>
  <c r="J807" i="9"/>
  <c r="BE807" i="9" s="1"/>
  <c r="BK803" i="9"/>
  <c r="BI803" i="9"/>
  <c r="BH803" i="9"/>
  <c r="BG803" i="9"/>
  <c r="BF803" i="9"/>
  <c r="T803" i="9"/>
  <c r="R803" i="9"/>
  <c r="P803" i="9"/>
  <c r="J803" i="9"/>
  <c r="BE803" i="9" s="1"/>
  <c r="BK801" i="9"/>
  <c r="BI801" i="9"/>
  <c r="BH801" i="9"/>
  <c r="BG801" i="9"/>
  <c r="BF801" i="9"/>
  <c r="T801" i="9"/>
  <c r="R801" i="9"/>
  <c r="P801" i="9"/>
  <c r="J801" i="9"/>
  <c r="BE801" i="9" s="1"/>
  <c r="BK799" i="9"/>
  <c r="BI799" i="9"/>
  <c r="BH799" i="9"/>
  <c r="BG799" i="9"/>
  <c r="BF799" i="9"/>
  <c r="T799" i="9"/>
  <c r="R799" i="9"/>
  <c r="P799" i="9"/>
  <c r="J799" i="9"/>
  <c r="BE799" i="9" s="1"/>
  <c r="BK795" i="9"/>
  <c r="BI795" i="9"/>
  <c r="BH795" i="9"/>
  <c r="BG795" i="9"/>
  <c r="BF795" i="9"/>
  <c r="T795" i="9"/>
  <c r="R795" i="9"/>
  <c r="P795" i="9"/>
  <c r="J795" i="9"/>
  <c r="BE795" i="9" s="1"/>
  <c r="BK793" i="9"/>
  <c r="BI793" i="9"/>
  <c r="BH793" i="9"/>
  <c r="BG793" i="9"/>
  <c r="BF793" i="9"/>
  <c r="T793" i="9"/>
  <c r="R793" i="9"/>
  <c r="P793" i="9"/>
  <c r="J793" i="9"/>
  <c r="BE793" i="9" s="1"/>
  <c r="BK791" i="9"/>
  <c r="BI791" i="9"/>
  <c r="BH791" i="9"/>
  <c r="BG791" i="9"/>
  <c r="BF791" i="9"/>
  <c r="T791" i="9"/>
  <c r="R791" i="9"/>
  <c r="P791" i="9"/>
  <c r="J791" i="9"/>
  <c r="BE791" i="9" s="1"/>
  <c r="BK788" i="9"/>
  <c r="BI788" i="9"/>
  <c r="BH788" i="9"/>
  <c r="BG788" i="9"/>
  <c r="BF788" i="9"/>
  <c r="T788" i="9"/>
  <c r="R788" i="9"/>
  <c r="P788" i="9"/>
  <c r="J788" i="9"/>
  <c r="BE788" i="9" s="1"/>
  <c r="BK784" i="9"/>
  <c r="BI784" i="9"/>
  <c r="BH784" i="9"/>
  <c r="BG784" i="9"/>
  <c r="BF784" i="9"/>
  <c r="T784" i="9"/>
  <c r="R784" i="9"/>
  <c r="P784" i="9"/>
  <c r="J784" i="9"/>
  <c r="BE784" i="9" s="1"/>
  <c r="BK778" i="9"/>
  <c r="BI778" i="9"/>
  <c r="BH778" i="9"/>
  <c r="BG778" i="9"/>
  <c r="BF778" i="9"/>
  <c r="T778" i="9"/>
  <c r="R778" i="9"/>
  <c r="P778" i="9"/>
  <c r="J778" i="9"/>
  <c r="BE778" i="9" s="1"/>
  <c r="BK774" i="9"/>
  <c r="BI774" i="9"/>
  <c r="BH774" i="9"/>
  <c r="BG774" i="9"/>
  <c r="BF774" i="9"/>
  <c r="T774" i="9"/>
  <c r="R774" i="9"/>
  <c r="P774" i="9"/>
  <c r="J774" i="9"/>
  <c r="BE774" i="9" s="1"/>
  <c r="BK771" i="9"/>
  <c r="BI771" i="9"/>
  <c r="BH771" i="9"/>
  <c r="BG771" i="9"/>
  <c r="BF771" i="9"/>
  <c r="T771" i="9"/>
  <c r="R771" i="9"/>
  <c r="P771" i="9"/>
  <c r="J771" i="9"/>
  <c r="BE771" i="9" s="1"/>
  <c r="BK769" i="9"/>
  <c r="BI769" i="9"/>
  <c r="BH769" i="9"/>
  <c r="BG769" i="9"/>
  <c r="BF769" i="9"/>
  <c r="T769" i="9"/>
  <c r="R769" i="9"/>
  <c r="P769" i="9"/>
  <c r="J769" i="9"/>
  <c r="BE769" i="9" s="1"/>
  <c r="BK767" i="9"/>
  <c r="BI767" i="9"/>
  <c r="BH767" i="9"/>
  <c r="BG767" i="9"/>
  <c r="BF767" i="9"/>
  <c r="T767" i="9"/>
  <c r="R767" i="9"/>
  <c r="P767" i="9"/>
  <c r="J767" i="9"/>
  <c r="BE767" i="9" s="1"/>
  <c r="BK765" i="9"/>
  <c r="BI765" i="9"/>
  <c r="BH765" i="9"/>
  <c r="BG765" i="9"/>
  <c r="BF765" i="9"/>
  <c r="T765" i="9"/>
  <c r="R765" i="9"/>
  <c r="P765" i="9"/>
  <c r="J765" i="9"/>
  <c r="BE765" i="9" s="1"/>
  <c r="BK763" i="9"/>
  <c r="BI763" i="9"/>
  <c r="BH763" i="9"/>
  <c r="BG763" i="9"/>
  <c r="BF763" i="9"/>
  <c r="T763" i="9"/>
  <c r="R763" i="9"/>
  <c r="P763" i="9"/>
  <c r="J763" i="9"/>
  <c r="BE763" i="9" s="1"/>
  <c r="BK761" i="9"/>
  <c r="BI761" i="9"/>
  <c r="BH761" i="9"/>
  <c r="BG761" i="9"/>
  <c r="BF761" i="9"/>
  <c r="T761" i="9"/>
  <c r="R761" i="9"/>
  <c r="P761" i="9"/>
  <c r="J761" i="9"/>
  <c r="BE761" i="9" s="1"/>
  <c r="BK758" i="9"/>
  <c r="BI758" i="9"/>
  <c r="BH758" i="9"/>
  <c r="BG758" i="9"/>
  <c r="BF758" i="9"/>
  <c r="T758" i="9"/>
  <c r="R758" i="9"/>
  <c r="P758" i="9"/>
  <c r="J758" i="9"/>
  <c r="BE758" i="9" s="1"/>
  <c r="BK755" i="9"/>
  <c r="BI755" i="9"/>
  <c r="BH755" i="9"/>
  <c r="BG755" i="9"/>
  <c r="BF755" i="9"/>
  <c r="T755" i="9"/>
  <c r="R755" i="9"/>
  <c r="P755" i="9"/>
  <c r="J755" i="9"/>
  <c r="BE755" i="9" s="1"/>
  <c r="BK753" i="9"/>
  <c r="BI753" i="9"/>
  <c r="BH753" i="9"/>
  <c r="BG753" i="9"/>
  <c r="BF753" i="9"/>
  <c r="T753" i="9"/>
  <c r="R753" i="9"/>
  <c r="P753" i="9"/>
  <c r="J753" i="9"/>
  <c r="BE753" i="9" s="1"/>
  <c r="BK751" i="9"/>
  <c r="BI751" i="9"/>
  <c r="BH751" i="9"/>
  <c r="BG751" i="9"/>
  <c r="BF751" i="9"/>
  <c r="T751" i="9"/>
  <c r="R751" i="9"/>
  <c r="P751" i="9"/>
  <c r="J751" i="9"/>
  <c r="BE751" i="9" s="1"/>
  <c r="BK746" i="9"/>
  <c r="BI746" i="9"/>
  <c r="BH746" i="9"/>
  <c r="BG746" i="9"/>
  <c r="BF746" i="9"/>
  <c r="T746" i="9"/>
  <c r="T742" i="9" s="1"/>
  <c r="R746" i="9"/>
  <c r="P746" i="9"/>
  <c r="J746" i="9"/>
  <c r="BE746" i="9" s="1"/>
  <c r="BK744" i="9"/>
  <c r="BK742" i="9" s="1"/>
  <c r="J742" i="9" s="1"/>
  <c r="J114" i="9" s="1"/>
  <c r="BI744" i="9"/>
  <c r="BH744" i="9"/>
  <c r="BG744" i="9"/>
  <c r="BF744" i="9"/>
  <c r="T744" i="9"/>
  <c r="R744" i="9"/>
  <c r="P744" i="9"/>
  <c r="J744" i="9"/>
  <c r="BE744" i="9" s="1"/>
  <c r="BK743" i="9"/>
  <c r="BI743" i="9"/>
  <c r="BH743" i="9"/>
  <c r="BG743" i="9"/>
  <c r="BF743" i="9"/>
  <c r="T743" i="9"/>
  <c r="R743" i="9"/>
  <c r="R742" i="9" s="1"/>
  <c r="P743" i="9"/>
  <c r="J743" i="9"/>
  <c r="BE743" i="9" s="1"/>
  <c r="BK741" i="9"/>
  <c r="BI741" i="9"/>
  <c r="BH741" i="9"/>
  <c r="BG741" i="9"/>
  <c r="BF741" i="9"/>
  <c r="T741" i="9"/>
  <c r="R741" i="9"/>
  <c r="P741" i="9"/>
  <c r="J741" i="9"/>
  <c r="BE741" i="9" s="1"/>
  <c r="BK740" i="9"/>
  <c r="BI740" i="9"/>
  <c r="BH740" i="9"/>
  <c r="BG740" i="9"/>
  <c r="BF740" i="9"/>
  <c r="T740" i="9"/>
  <c r="R740" i="9"/>
  <c r="P740" i="9"/>
  <c r="J740" i="9"/>
  <c r="BE740" i="9" s="1"/>
  <c r="BK739" i="9"/>
  <c r="BI739" i="9"/>
  <c r="BH739" i="9"/>
  <c r="BG739" i="9"/>
  <c r="BF739" i="9"/>
  <c r="T739" i="9"/>
  <c r="R739" i="9"/>
  <c r="P739" i="9"/>
  <c r="J739" i="9"/>
  <c r="BE739" i="9" s="1"/>
  <c r="BK738" i="9"/>
  <c r="BI738" i="9"/>
  <c r="BH738" i="9"/>
  <c r="BG738" i="9"/>
  <c r="BF738" i="9"/>
  <c r="T738" i="9"/>
  <c r="R738" i="9"/>
  <c r="P738" i="9"/>
  <c r="J738" i="9"/>
  <c r="BE738" i="9" s="1"/>
  <c r="BK736" i="9"/>
  <c r="BI736" i="9"/>
  <c r="BH736" i="9"/>
  <c r="BG736" i="9"/>
  <c r="BF736" i="9"/>
  <c r="T736" i="9"/>
  <c r="R736" i="9"/>
  <c r="P736" i="9"/>
  <c r="J736" i="9"/>
  <c r="BE736" i="9" s="1"/>
  <c r="BK735" i="9"/>
  <c r="BI735" i="9"/>
  <c r="BH735" i="9"/>
  <c r="BG735" i="9"/>
  <c r="BF735" i="9"/>
  <c r="T735" i="9"/>
  <c r="R735" i="9"/>
  <c r="P735" i="9"/>
  <c r="J735" i="9"/>
  <c r="BE735" i="9" s="1"/>
  <c r="BK734" i="9"/>
  <c r="BI734" i="9"/>
  <c r="BH734" i="9"/>
  <c r="BG734" i="9"/>
  <c r="BF734" i="9"/>
  <c r="T734" i="9"/>
  <c r="R734" i="9"/>
  <c r="P734" i="9"/>
  <c r="J734" i="9"/>
  <c r="BE734" i="9" s="1"/>
  <c r="BK733" i="9"/>
  <c r="BI733" i="9"/>
  <c r="BH733" i="9"/>
  <c r="BG733" i="9"/>
  <c r="BF733" i="9"/>
  <c r="T733" i="9"/>
  <c r="R733" i="9"/>
  <c r="P733" i="9"/>
  <c r="J733" i="9"/>
  <c r="BE733" i="9" s="1"/>
  <c r="BK731" i="9"/>
  <c r="BI731" i="9"/>
  <c r="BH731" i="9"/>
  <c r="BG731" i="9"/>
  <c r="BF731" i="9"/>
  <c r="T731" i="9"/>
  <c r="R731" i="9"/>
  <c r="P731" i="9"/>
  <c r="J731" i="9"/>
  <c r="BE731" i="9" s="1"/>
  <c r="BK729" i="9"/>
  <c r="BI729" i="9"/>
  <c r="BH729" i="9"/>
  <c r="BG729" i="9"/>
  <c r="BF729" i="9"/>
  <c r="T729" i="9"/>
  <c r="R729" i="9"/>
  <c r="P729" i="9"/>
  <c r="J729" i="9"/>
  <c r="BE729" i="9" s="1"/>
  <c r="BK728" i="9"/>
  <c r="BI728" i="9"/>
  <c r="BH728" i="9"/>
  <c r="BG728" i="9"/>
  <c r="BF728" i="9"/>
  <c r="T728" i="9"/>
  <c r="R728" i="9"/>
  <c r="P728" i="9"/>
  <c r="J728" i="9"/>
  <c r="BE728" i="9" s="1"/>
  <c r="BK727" i="9"/>
  <c r="BI727" i="9"/>
  <c r="BH727" i="9"/>
  <c r="BG727" i="9"/>
  <c r="BF727" i="9"/>
  <c r="T727" i="9"/>
  <c r="R727" i="9"/>
  <c r="P727" i="9"/>
  <c r="J727" i="9"/>
  <c r="BE727" i="9" s="1"/>
  <c r="BK726" i="9"/>
  <c r="BI726" i="9"/>
  <c r="BH726" i="9"/>
  <c r="BG726" i="9"/>
  <c r="BF726" i="9"/>
  <c r="T726" i="9"/>
  <c r="R726" i="9"/>
  <c r="P726" i="9"/>
  <c r="J726" i="9"/>
  <c r="BE726" i="9" s="1"/>
  <c r="BK724" i="9"/>
  <c r="BI724" i="9"/>
  <c r="BH724" i="9"/>
  <c r="BG724" i="9"/>
  <c r="BF724" i="9"/>
  <c r="T724" i="9"/>
  <c r="R724" i="9"/>
  <c r="P724" i="9"/>
  <c r="J724" i="9"/>
  <c r="BE724" i="9" s="1"/>
  <c r="BK722" i="9"/>
  <c r="BI722" i="9"/>
  <c r="BH722" i="9"/>
  <c r="BG722" i="9"/>
  <c r="BF722" i="9"/>
  <c r="T722" i="9"/>
  <c r="R722" i="9"/>
  <c r="P722" i="9"/>
  <c r="J722" i="9"/>
  <c r="BE722" i="9" s="1"/>
  <c r="BK720" i="9"/>
  <c r="BI720" i="9"/>
  <c r="BH720" i="9"/>
  <c r="BG720" i="9"/>
  <c r="BF720" i="9"/>
  <c r="T720" i="9"/>
  <c r="R720" i="9"/>
  <c r="P720" i="9"/>
  <c r="J720" i="9"/>
  <c r="BE720" i="9" s="1"/>
  <c r="BK717" i="9"/>
  <c r="BI717" i="9"/>
  <c r="BH717" i="9"/>
  <c r="BG717" i="9"/>
  <c r="BF717" i="9"/>
  <c r="T717" i="9"/>
  <c r="R717" i="9"/>
  <c r="P717" i="9"/>
  <c r="J717" i="9"/>
  <c r="BE717" i="9" s="1"/>
  <c r="BK714" i="9"/>
  <c r="BI714" i="9"/>
  <c r="BH714" i="9"/>
  <c r="BG714" i="9"/>
  <c r="BF714" i="9"/>
  <c r="T714" i="9"/>
  <c r="R714" i="9"/>
  <c r="P714" i="9"/>
  <c r="J714" i="9"/>
  <c r="BE714" i="9" s="1"/>
  <c r="BK713" i="9"/>
  <c r="BI713" i="9"/>
  <c r="BH713" i="9"/>
  <c r="BG713" i="9"/>
  <c r="BF713" i="9"/>
  <c r="T713" i="9"/>
  <c r="R713" i="9"/>
  <c r="P713" i="9"/>
  <c r="J713" i="9"/>
  <c r="BE713" i="9" s="1"/>
  <c r="BK710" i="9"/>
  <c r="BI710" i="9"/>
  <c r="BH710" i="9"/>
  <c r="BG710" i="9"/>
  <c r="BF710" i="9"/>
  <c r="T710" i="9"/>
  <c r="R710" i="9"/>
  <c r="P710" i="9"/>
  <c r="J710" i="9"/>
  <c r="BE710" i="9" s="1"/>
  <c r="BK708" i="9"/>
  <c r="BI708" i="9"/>
  <c r="BH708" i="9"/>
  <c r="BG708" i="9"/>
  <c r="BF708" i="9"/>
  <c r="T708" i="9"/>
  <c r="R708" i="9"/>
  <c r="P708" i="9"/>
  <c r="J708" i="9"/>
  <c r="BE708" i="9" s="1"/>
  <c r="BK706" i="9"/>
  <c r="BI706" i="9"/>
  <c r="BH706" i="9"/>
  <c r="BG706" i="9"/>
  <c r="BF706" i="9"/>
  <c r="T706" i="9"/>
  <c r="R706" i="9"/>
  <c r="P706" i="9"/>
  <c r="J706" i="9"/>
  <c r="BE706" i="9" s="1"/>
  <c r="BK703" i="9"/>
  <c r="BI703" i="9"/>
  <c r="BH703" i="9"/>
  <c r="BG703" i="9"/>
  <c r="BF703" i="9"/>
  <c r="T703" i="9"/>
  <c r="R703" i="9"/>
  <c r="P703" i="9"/>
  <c r="J703" i="9"/>
  <c r="BE703" i="9" s="1"/>
  <c r="BK698" i="9"/>
  <c r="BI698" i="9"/>
  <c r="BH698" i="9"/>
  <c r="BG698" i="9"/>
  <c r="BF698" i="9"/>
  <c r="T698" i="9"/>
  <c r="R698" i="9"/>
  <c r="P698" i="9"/>
  <c r="J698" i="9"/>
  <c r="BE698" i="9" s="1"/>
  <c r="BK693" i="9"/>
  <c r="BI693" i="9"/>
  <c r="BH693" i="9"/>
  <c r="BG693" i="9"/>
  <c r="BF693" i="9"/>
  <c r="T693" i="9"/>
  <c r="R693" i="9"/>
  <c r="P693" i="9"/>
  <c r="J693" i="9"/>
  <c r="BE693" i="9" s="1"/>
  <c r="BK689" i="9"/>
  <c r="BI689" i="9"/>
  <c r="BH689" i="9"/>
  <c r="BG689" i="9"/>
  <c r="BF689" i="9"/>
  <c r="T689" i="9"/>
  <c r="R689" i="9"/>
  <c r="P689" i="9"/>
  <c r="J689" i="9"/>
  <c r="BE689" i="9" s="1"/>
  <c r="BK686" i="9"/>
  <c r="BI686" i="9"/>
  <c r="BH686" i="9"/>
  <c r="BG686" i="9"/>
  <c r="BF686" i="9"/>
  <c r="T686" i="9"/>
  <c r="R686" i="9"/>
  <c r="P686" i="9"/>
  <c r="J686" i="9"/>
  <c r="BE686" i="9" s="1"/>
  <c r="BK684" i="9"/>
  <c r="BI684" i="9"/>
  <c r="BH684" i="9"/>
  <c r="BG684" i="9"/>
  <c r="BF684" i="9"/>
  <c r="T684" i="9"/>
  <c r="R684" i="9"/>
  <c r="P684" i="9"/>
  <c r="J684" i="9"/>
  <c r="BE684" i="9" s="1"/>
  <c r="BK682" i="9"/>
  <c r="BI682" i="9"/>
  <c r="BH682" i="9"/>
  <c r="BG682" i="9"/>
  <c r="BF682" i="9"/>
  <c r="T682" i="9"/>
  <c r="R682" i="9"/>
  <c r="P682" i="9"/>
  <c r="J682" i="9"/>
  <c r="BE682" i="9" s="1"/>
  <c r="BK680" i="9"/>
  <c r="BI680" i="9"/>
  <c r="BH680" i="9"/>
  <c r="BG680" i="9"/>
  <c r="BF680" i="9"/>
  <c r="T680" i="9"/>
  <c r="R680" i="9"/>
  <c r="P680" i="9"/>
  <c r="J680" i="9"/>
  <c r="BE680" i="9" s="1"/>
  <c r="BK678" i="9"/>
  <c r="BI678" i="9"/>
  <c r="BH678" i="9"/>
  <c r="BG678" i="9"/>
  <c r="BF678" i="9"/>
  <c r="T678" i="9"/>
  <c r="R678" i="9"/>
  <c r="R673" i="9" s="1"/>
  <c r="P678" i="9"/>
  <c r="J678" i="9"/>
  <c r="BE678" i="9" s="1"/>
  <c r="BK676" i="9"/>
  <c r="BI676" i="9"/>
  <c r="BH676" i="9"/>
  <c r="BG676" i="9"/>
  <c r="BF676" i="9"/>
  <c r="T676" i="9"/>
  <c r="R676" i="9"/>
  <c r="P676" i="9"/>
  <c r="J676" i="9"/>
  <c r="BE676" i="9" s="1"/>
  <c r="BK674" i="9"/>
  <c r="BI674" i="9"/>
  <c r="BH674" i="9"/>
  <c r="BG674" i="9"/>
  <c r="BF674" i="9"/>
  <c r="T674" i="9"/>
  <c r="R674" i="9"/>
  <c r="P674" i="9"/>
  <c r="P673" i="9" s="1"/>
  <c r="J674" i="9"/>
  <c r="BE674" i="9" s="1"/>
  <c r="BK672" i="9"/>
  <c r="BI672" i="9"/>
  <c r="BH672" i="9"/>
  <c r="BG672" i="9"/>
  <c r="BF672" i="9"/>
  <c r="T672" i="9"/>
  <c r="R672" i="9"/>
  <c r="P672" i="9"/>
  <c r="J672" i="9"/>
  <c r="BE672" i="9" s="1"/>
  <c r="BK669" i="9"/>
  <c r="BI669" i="9"/>
  <c r="BH669" i="9"/>
  <c r="BG669" i="9"/>
  <c r="BF669" i="9"/>
  <c r="T669" i="9"/>
  <c r="R669" i="9"/>
  <c r="P669" i="9"/>
  <c r="J669" i="9"/>
  <c r="BE669" i="9" s="1"/>
  <c r="BK666" i="9"/>
  <c r="BI666" i="9"/>
  <c r="BH666" i="9"/>
  <c r="BG666" i="9"/>
  <c r="BF666" i="9"/>
  <c r="T666" i="9"/>
  <c r="R666" i="9"/>
  <c r="P666" i="9"/>
  <c r="J666" i="9"/>
  <c r="BE666" i="9" s="1"/>
  <c r="BK662" i="9"/>
  <c r="BI662" i="9"/>
  <c r="BH662" i="9"/>
  <c r="BG662" i="9"/>
  <c r="BF662" i="9"/>
  <c r="T662" i="9"/>
  <c r="R662" i="9"/>
  <c r="P662" i="9"/>
  <c r="J662" i="9"/>
  <c r="BE662" i="9" s="1"/>
  <c r="BK660" i="9"/>
  <c r="BI660" i="9"/>
  <c r="BH660" i="9"/>
  <c r="BG660" i="9"/>
  <c r="BF660" i="9"/>
  <c r="T660" i="9"/>
  <c r="R660" i="9"/>
  <c r="P660" i="9"/>
  <c r="J660" i="9"/>
  <c r="BE660" i="9" s="1"/>
  <c r="BK658" i="9"/>
  <c r="BI658" i="9"/>
  <c r="BH658" i="9"/>
  <c r="BG658" i="9"/>
  <c r="BF658" i="9"/>
  <c r="T658" i="9"/>
  <c r="R658" i="9"/>
  <c r="P658" i="9"/>
  <c r="J658" i="9"/>
  <c r="BE658" i="9" s="1"/>
  <c r="BK656" i="9"/>
  <c r="BI656" i="9"/>
  <c r="BH656" i="9"/>
  <c r="BG656" i="9"/>
  <c r="BF656" i="9"/>
  <c r="T656" i="9"/>
  <c r="R656" i="9"/>
  <c r="P656" i="9"/>
  <c r="J656" i="9"/>
  <c r="BE656" i="9" s="1"/>
  <c r="BK654" i="9"/>
  <c r="BI654" i="9"/>
  <c r="BH654" i="9"/>
  <c r="BG654" i="9"/>
  <c r="BF654" i="9"/>
  <c r="T654" i="9"/>
  <c r="R654" i="9"/>
  <c r="P654" i="9"/>
  <c r="J654" i="9"/>
  <c r="BE654" i="9" s="1"/>
  <c r="BK650" i="9"/>
  <c r="BI650" i="9"/>
  <c r="BH650" i="9"/>
  <c r="BG650" i="9"/>
  <c r="BF650" i="9"/>
  <c r="T650" i="9"/>
  <c r="R650" i="9"/>
  <c r="P650" i="9"/>
  <c r="J650" i="9"/>
  <c r="BE650" i="9" s="1"/>
  <c r="BK642" i="9"/>
  <c r="BI642" i="9"/>
  <c r="BH642" i="9"/>
  <c r="BG642" i="9"/>
  <c r="BF642" i="9"/>
  <c r="T642" i="9"/>
  <c r="R642" i="9"/>
  <c r="R637" i="9" s="1"/>
  <c r="P642" i="9"/>
  <c r="J642" i="9"/>
  <c r="BE642" i="9" s="1"/>
  <c r="BK638" i="9"/>
  <c r="BI638" i="9"/>
  <c r="BH638" i="9"/>
  <c r="BG638" i="9"/>
  <c r="BF638" i="9"/>
  <c r="T638" i="9"/>
  <c r="R638" i="9"/>
  <c r="P638" i="9"/>
  <c r="J638" i="9"/>
  <c r="BE638" i="9" s="1"/>
  <c r="T637" i="9"/>
  <c r="P637" i="9"/>
  <c r="BK635" i="9"/>
  <c r="BK634" i="9" s="1"/>
  <c r="J634" i="9" s="1"/>
  <c r="J109" i="9" s="1"/>
  <c r="BI635" i="9"/>
  <c r="BH635" i="9"/>
  <c r="BG635" i="9"/>
  <c r="BF635" i="9"/>
  <c r="T635" i="9"/>
  <c r="R635" i="9"/>
  <c r="P635" i="9"/>
  <c r="J635" i="9"/>
  <c r="BE635" i="9" s="1"/>
  <c r="T634" i="9"/>
  <c r="R634" i="9"/>
  <c r="P634" i="9"/>
  <c r="BK632" i="9"/>
  <c r="BI632" i="9"/>
  <c r="BH632" i="9"/>
  <c r="BG632" i="9"/>
  <c r="BF632" i="9"/>
  <c r="T632" i="9"/>
  <c r="R632" i="9"/>
  <c r="P632" i="9"/>
  <c r="J632" i="9"/>
  <c r="BE632" i="9" s="1"/>
  <c r="BK630" i="9"/>
  <c r="BI630" i="9"/>
  <c r="BH630" i="9"/>
  <c r="BG630" i="9"/>
  <c r="BF630" i="9"/>
  <c r="T630" i="9"/>
  <c r="R630" i="9"/>
  <c r="P630" i="9"/>
  <c r="J630" i="9"/>
  <c r="BE630" i="9" s="1"/>
  <c r="BK628" i="9"/>
  <c r="BI628" i="9"/>
  <c r="BH628" i="9"/>
  <c r="BG628" i="9"/>
  <c r="BF628" i="9"/>
  <c r="T628" i="9"/>
  <c r="R628" i="9"/>
  <c r="P628" i="9"/>
  <c r="J628" i="9"/>
  <c r="BE628" i="9" s="1"/>
  <c r="BK627" i="9"/>
  <c r="BI627" i="9"/>
  <c r="BH627" i="9"/>
  <c r="BG627" i="9"/>
  <c r="BF627" i="9"/>
  <c r="T627" i="9"/>
  <c r="R627" i="9"/>
  <c r="R620" i="9" s="1"/>
  <c r="P627" i="9"/>
  <c r="J627" i="9"/>
  <c r="BE627" i="9" s="1"/>
  <c r="BK625" i="9"/>
  <c r="BI625" i="9"/>
  <c r="BH625" i="9"/>
  <c r="BG625" i="9"/>
  <c r="BF625" i="9"/>
  <c r="T625" i="9"/>
  <c r="R625" i="9"/>
  <c r="P625" i="9"/>
  <c r="J625" i="9"/>
  <c r="BE625" i="9" s="1"/>
  <c r="BK623" i="9"/>
  <c r="BI623" i="9"/>
  <c r="BH623" i="9"/>
  <c r="BG623" i="9"/>
  <c r="BF623" i="9"/>
  <c r="T623" i="9"/>
  <c r="R623" i="9"/>
  <c r="P623" i="9"/>
  <c r="J623" i="9"/>
  <c r="BE623" i="9" s="1"/>
  <c r="BK622" i="9"/>
  <c r="BI622" i="9"/>
  <c r="BH622" i="9"/>
  <c r="BG622" i="9"/>
  <c r="BF622" i="9"/>
  <c r="T622" i="9"/>
  <c r="R622" i="9"/>
  <c r="P622" i="9"/>
  <c r="J622" i="9"/>
  <c r="BE622" i="9" s="1"/>
  <c r="BK621" i="9"/>
  <c r="BI621" i="9"/>
  <c r="BH621" i="9"/>
  <c r="BG621" i="9"/>
  <c r="BF621" i="9"/>
  <c r="T621" i="9"/>
  <c r="R621" i="9"/>
  <c r="P621" i="9"/>
  <c r="J621" i="9"/>
  <c r="BE621" i="9" s="1"/>
  <c r="BK617" i="9"/>
  <c r="BI617" i="9"/>
  <c r="BH617" i="9"/>
  <c r="BG617" i="9"/>
  <c r="BF617" i="9"/>
  <c r="T617" i="9"/>
  <c r="R617" i="9"/>
  <c r="P617" i="9"/>
  <c r="J617" i="9"/>
  <c r="BE617" i="9" s="1"/>
  <c r="BK615" i="9"/>
  <c r="BI615" i="9"/>
  <c r="BH615" i="9"/>
  <c r="BG615" i="9"/>
  <c r="BF615" i="9"/>
  <c r="T615" i="9"/>
  <c r="R615" i="9"/>
  <c r="P615" i="9"/>
  <c r="J615" i="9"/>
  <c r="BE615" i="9" s="1"/>
  <c r="BK612" i="9"/>
  <c r="BI612" i="9"/>
  <c r="BH612" i="9"/>
  <c r="BG612" i="9"/>
  <c r="BF612" i="9"/>
  <c r="T612" i="9"/>
  <c r="R612" i="9"/>
  <c r="P612" i="9"/>
  <c r="J612" i="9"/>
  <c r="BE612" i="9" s="1"/>
  <c r="BK609" i="9"/>
  <c r="BI609" i="9"/>
  <c r="BH609" i="9"/>
  <c r="BG609" i="9"/>
  <c r="BF609" i="9"/>
  <c r="T609" i="9"/>
  <c r="R609" i="9"/>
  <c r="P609" i="9"/>
  <c r="J609" i="9"/>
  <c r="BE609" i="9" s="1"/>
  <c r="BK601" i="9"/>
  <c r="BI601" i="9"/>
  <c r="BH601" i="9"/>
  <c r="BG601" i="9"/>
  <c r="BF601" i="9"/>
  <c r="T601" i="9"/>
  <c r="R601" i="9"/>
  <c r="P601" i="9"/>
  <c r="J601" i="9"/>
  <c r="BE601" i="9" s="1"/>
  <c r="BK599" i="9"/>
  <c r="BI599" i="9"/>
  <c r="BH599" i="9"/>
  <c r="BG599" i="9"/>
  <c r="BF599" i="9"/>
  <c r="T599" i="9"/>
  <c r="R599" i="9"/>
  <c r="P599" i="9"/>
  <c r="J599" i="9"/>
  <c r="BE599" i="9" s="1"/>
  <c r="BK596" i="9"/>
  <c r="BI596" i="9"/>
  <c r="BH596" i="9"/>
  <c r="BG596" i="9"/>
  <c r="BF596" i="9"/>
  <c r="T596" i="9"/>
  <c r="R596" i="9"/>
  <c r="P596" i="9"/>
  <c r="J596" i="9"/>
  <c r="BE596" i="9" s="1"/>
  <c r="BK594" i="9"/>
  <c r="BI594" i="9"/>
  <c r="BH594" i="9"/>
  <c r="BG594" i="9"/>
  <c r="BF594" i="9"/>
  <c r="T594" i="9"/>
  <c r="R594" i="9"/>
  <c r="P594" i="9"/>
  <c r="J594" i="9"/>
  <c r="BE594" i="9" s="1"/>
  <c r="BK592" i="9"/>
  <c r="BI592" i="9"/>
  <c r="BH592" i="9"/>
  <c r="BG592" i="9"/>
  <c r="BF592" i="9"/>
  <c r="T592" i="9"/>
  <c r="R592" i="9"/>
  <c r="P592" i="9"/>
  <c r="J592" i="9"/>
  <c r="BE592" i="9" s="1"/>
  <c r="BK590" i="9"/>
  <c r="BI590" i="9"/>
  <c r="BH590" i="9"/>
  <c r="BG590" i="9"/>
  <c r="BF590" i="9"/>
  <c r="T590" i="9"/>
  <c r="R590" i="9"/>
  <c r="P590" i="9"/>
  <c r="J590" i="9"/>
  <c r="BE590" i="9" s="1"/>
  <c r="BK587" i="9"/>
  <c r="BI587" i="9"/>
  <c r="BH587" i="9"/>
  <c r="BG587" i="9"/>
  <c r="BF587" i="9"/>
  <c r="T587" i="9"/>
  <c r="R587" i="9"/>
  <c r="P587" i="9"/>
  <c r="J587" i="9"/>
  <c r="BE587" i="9" s="1"/>
  <c r="R586" i="9"/>
  <c r="P586" i="9"/>
  <c r="BK584" i="9"/>
  <c r="BI584" i="9"/>
  <c r="BH584" i="9"/>
  <c r="BG584" i="9"/>
  <c r="BF584" i="9"/>
  <c r="T584" i="9"/>
  <c r="R584" i="9"/>
  <c r="P584" i="9"/>
  <c r="J584" i="9"/>
  <c r="BE584" i="9" s="1"/>
  <c r="BK581" i="9"/>
  <c r="BI581" i="9"/>
  <c r="BH581" i="9"/>
  <c r="BG581" i="9"/>
  <c r="BF581" i="9"/>
  <c r="T581" i="9"/>
  <c r="R581" i="9"/>
  <c r="P581" i="9"/>
  <c r="J581" i="9"/>
  <c r="BE581" i="9" s="1"/>
  <c r="BK579" i="9"/>
  <c r="BI579" i="9"/>
  <c r="BH579" i="9"/>
  <c r="BG579" i="9"/>
  <c r="BF579" i="9"/>
  <c r="T579" i="9"/>
  <c r="R579" i="9"/>
  <c r="P579" i="9"/>
  <c r="J579" i="9"/>
  <c r="BE579" i="9" s="1"/>
  <c r="BK577" i="9"/>
  <c r="BI577" i="9"/>
  <c r="BH577" i="9"/>
  <c r="BG577" i="9"/>
  <c r="BF577" i="9"/>
  <c r="T577" i="9"/>
  <c r="R577" i="9"/>
  <c r="R564" i="9" s="1"/>
  <c r="P577" i="9"/>
  <c r="J577" i="9"/>
  <c r="BE577" i="9" s="1"/>
  <c r="BK575" i="9"/>
  <c r="BI575" i="9"/>
  <c r="BH575" i="9"/>
  <c r="BG575" i="9"/>
  <c r="BF575" i="9"/>
  <c r="T575" i="9"/>
  <c r="R575" i="9"/>
  <c r="P575" i="9"/>
  <c r="J575" i="9"/>
  <c r="BE575" i="9" s="1"/>
  <c r="BK573" i="9"/>
  <c r="BI573" i="9"/>
  <c r="BH573" i="9"/>
  <c r="BG573" i="9"/>
  <c r="BF573" i="9"/>
  <c r="T573" i="9"/>
  <c r="R573" i="9"/>
  <c r="P573" i="9"/>
  <c r="J573" i="9"/>
  <c r="BE573" i="9" s="1"/>
  <c r="BK571" i="9"/>
  <c r="BI571" i="9"/>
  <c r="BH571" i="9"/>
  <c r="BG571" i="9"/>
  <c r="BF571" i="9"/>
  <c r="T571" i="9"/>
  <c r="R571" i="9"/>
  <c r="P571" i="9"/>
  <c r="J571" i="9"/>
  <c r="BE571" i="9" s="1"/>
  <c r="BK565" i="9"/>
  <c r="BI565" i="9"/>
  <c r="BH565" i="9"/>
  <c r="BG565" i="9"/>
  <c r="BF565" i="9"/>
  <c r="T565" i="9"/>
  <c r="T564" i="9" s="1"/>
  <c r="R565" i="9"/>
  <c r="P565" i="9"/>
  <c r="J565" i="9"/>
  <c r="BE565" i="9" s="1"/>
  <c r="BK560" i="9"/>
  <c r="BI560" i="9"/>
  <c r="BH560" i="9"/>
  <c r="BG560" i="9"/>
  <c r="BF560" i="9"/>
  <c r="T560" i="9"/>
  <c r="R560" i="9"/>
  <c r="P560" i="9"/>
  <c r="J560" i="9"/>
  <c r="BE560" i="9" s="1"/>
  <c r="BK556" i="9"/>
  <c r="BI556" i="9"/>
  <c r="BH556" i="9"/>
  <c r="BG556" i="9"/>
  <c r="BF556" i="9"/>
  <c r="T556" i="9"/>
  <c r="R556" i="9"/>
  <c r="P556" i="9"/>
  <c r="J556" i="9"/>
  <c r="BE556" i="9" s="1"/>
  <c r="BK554" i="9"/>
  <c r="BI554" i="9"/>
  <c r="BH554" i="9"/>
  <c r="BG554" i="9"/>
  <c r="BF554" i="9"/>
  <c r="T554" i="9"/>
  <c r="R554" i="9"/>
  <c r="R548" i="9" s="1"/>
  <c r="P554" i="9"/>
  <c r="J554" i="9"/>
  <c r="BE554" i="9" s="1"/>
  <c r="BK553" i="9"/>
  <c r="BI553" i="9"/>
  <c r="BH553" i="9"/>
  <c r="BG553" i="9"/>
  <c r="BF553" i="9"/>
  <c r="T553" i="9"/>
  <c r="R553" i="9"/>
  <c r="P553" i="9"/>
  <c r="J553" i="9"/>
  <c r="BE553" i="9" s="1"/>
  <c r="BK549" i="9"/>
  <c r="BI549" i="9"/>
  <c r="BH549" i="9"/>
  <c r="BG549" i="9"/>
  <c r="BF549" i="9"/>
  <c r="T549" i="9"/>
  <c r="R549" i="9"/>
  <c r="P549" i="9"/>
  <c r="J549" i="9"/>
  <c r="BE549" i="9" s="1"/>
  <c r="T548" i="9"/>
  <c r="P548" i="9"/>
  <c r="BK546" i="9"/>
  <c r="BI546" i="9"/>
  <c r="BH546" i="9"/>
  <c r="BG546" i="9"/>
  <c r="BF546" i="9"/>
  <c r="T546" i="9"/>
  <c r="R546" i="9"/>
  <c r="P546" i="9"/>
  <c r="J546" i="9"/>
  <c r="BE546" i="9" s="1"/>
  <c r="BK544" i="9"/>
  <c r="BI544" i="9"/>
  <c r="BH544" i="9"/>
  <c r="BG544" i="9"/>
  <c r="BF544" i="9"/>
  <c r="T544" i="9"/>
  <c r="R544" i="9"/>
  <c r="P544" i="9"/>
  <c r="J544" i="9"/>
  <c r="BE544" i="9" s="1"/>
  <c r="BK542" i="9"/>
  <c r="BI542" i="9"/>
  <c r="BH542" i="9"/>
  <c r="BG542" i="9"/>
  <c r="BF542" i="9"/>
  <c r="T542" i="9"/>
  <c r="R542" i="9"/>
  <c r="P542" i="9"/>
  <c r="J542" i="9"/>
  <c r="BE542" i="9" s="1"/>
  <c r="BK539" i="9"/>
  <c r="BI539" i="9"/>
  <c r="BH539" i="9"/>
  <c r="BG539" i="9"/>
  <c r="BF539" i="9"/>
  <c r="T539" i="9"/>
  <c r="R539" i="9"/>
  <c r="P539" i="9"/>
  <c r="J539" i="9"/>
  <c r="BE539" i="9" s="1"/>
  <c r="R538" i="9"/>
  <c r="BK536" i="9"/>
  <c r="BI536" i="9"/>
  <c r="BH536" i="9"/>
  <c r="BG536" i="9"/>
  <c r="BF536" i="9"/>
  <c r="T536" i="9"/>
  <c r="R536" i="9"/>
  <c r="P536" i="9"/>
  <c r="J536" i="9"/>
  <c r="BE536" i="9" s="1"/>
  <c r="BK529" i="9"/>
  <c r="BI529" i="9"/>
  <c r="BH529" i="9"/>
  <c r="BG529" i="9"/>
  <c r="BF529" i="9"/>
  <c r="T529" i="9"/>
  <c r="R529" i="9"/>
  <c r="P529" i="9"/>
  <c r="J529" i="9"/>
  <c r="BE529" i="9" s="1"/>
  <c r="BK517" i="9"/>
  <c r="BI517" i="9"/>
  <c r="BH517" i="9"/>
  <c r="BG517" i="9"/>
  <c r="BF517" i="9"/>
  <c r="T517" i="9"/>
  <c r="R517" i="9"/>
  <c r="P517" i="9"/>
  <c r="J517" i="9"/>
  <c r="BE517" i="9" s="1"/>
  <c r="BK515" i="9"/>
  <c r="BI515" i="9"/>
  <c r="BH515" i="9"/>
  <c r="BG515" i="9"/>
  <c r="BF515" i="9"/>
  <c r="T515" i="9"/>
  <c r="R515" i="9"/>
  <c r="P515" i="9"/>
  <c r="J515" i="9"/>
  <c r="BE515" i="9" s="1"/>
  <c r="BK513" i="9"/>
  <c r="BI513" i="9"/>
  <c r="BH513" i="9"/>
  <c r="BG513" i="9"/>
  <c r="BF513" i="9"/>
  <c r="T513" i="9"/>
  <c r="R513" i="9"/>
  <c r="P513" i="9"/>
  <c r="J513" i="9"/>
  <c r="BE513" i="9" s="1"/>
  <c r="BK511" i="9"/>
  <c r="BI511" i="9"/>
  <c r="BH511" i="9"/>
  <c r="BG511" i="9"/>
  <c r="BF511" i="9"/>
  <c r="T511" i="9"/>
  <c r="R511" i="9"/>
  <c r="P511" i="9"/>
  <c r="J511" i="9"/>
  <c r="BE511" i="9" s="1"/>
  <c r="BK509" i="9"/>
  <c r="BK506" i="9" s="1"/>
  <c r="J506" i="9" s="1"/>
  <c r="J103" i="9" s="1"/>
  <c r="BI509" i="9"/>
  <c r="BH509" i="9"/>
  <c r="BG509" i="9"/>
  <c r="BF509" i="9"/>
  <c r="T509" i="9"/>
  <c r="R509" i="9"/>
  <c r="P509" i="9"/>
  <c r="P506" i="9" s="1"/>
  <c r="J509" i="9"/>
  <c r="BE509" i="9" s="1"/>
  <c r="BK507" i="9"/>
  <c r="BI507" i="9"/>
  <c r="BH507" i="9"/>
  <c r="BG507" i="9"/>
  <c r="BF507" i="9"/>
  <c r="T507" i="9"/>
  <c r="T506" i="9" s="1"/>
  <c r="R507" i="9"/>
  <c r="P507" i="9"/>
  <c r="J507" i="9"/>
  <c r="BE507" i="9" s="1"/>
  <c r="BK500" i="9"/>
  <c r="BI500" i="9"/>
  <c r="BH500" i="9"/>
  <c r="BG500" i="9"/>
  <c r="BF500" i="9"/>
  <c r="T500" i="9"/>
  <c r="R500" i="9"/>
  <c r="P500" i="9"/>
  <c r="J500" i="9"/>
  <c r="BE500" i="9" s="1"/>
  <c r="BK480" i="9"/>
  <c r="BI480" i="9"/>
  <c r="BH480" i="9"/>
  <c r="BG480" i="9"/>
  <c r="BF480" i="9"/>
  <c r="T480" i="9"/>
  <c r="R480" i="9"/>
  <c r="P480" i="9"/>
  <c r="J480" i="9"/>
  <c r="BE480" i="9" s="1"/>
  <c r="BK474" i="9"/>
  <c r="BI474" i="9"/>
  <c r="BH474" i="9"/>
  <c r="BG474" i="9"/>
  <c r="BF474" i="9"/>
  <c r="T474" i="9"/>
  <c r="R474" i="9"/>
  <c r="P474" i="9"/>
  <c r="J474" i="9"/>
  <c r="BE474" i="9" s="1"/>
  <c r="BK454" i="9"/>
  <c r="BI454" i="9"/>
  <c r="BH454" i="9"/>
  <c r="BG454" i="9"/>
  <c r="BF454" i="9"/>
  <c r="T454" i="9"/>
  <c r="R454" i="9"/>
  <c r="P454" i="9"/>
  <c r="J454" i="9"/>
  <c r="BE454" i="9" s="1"/>
  <c r="BK445" i="9"/>
  <c r="BI445" i="9"/>
  <c r="BH445" i="9"/>
  <c r="BG445" i="9"/>
  <c r="BF445" i="9"/>
  <c r="T445" i="9"/>
  <c r="R445" i="9"/>
  <c r="P445" i="9"/>
  <c r="J445" i="9"/>
  <c r="BE445" i="9" s="1"/>
  <c r="BK442" i="9"/>
  <c r="BI442" i="9"/>
  <c r="BH442" i="9"/>
  <c r="BG442" i="9"/>
  <c r="BF442" i="9"/>
  <c r="T442" i="9"/>
  <c r="R442" i="9"/>
  <c r="P442" i="9"/>
  <c r="J442" i="9"/>
  <c r="BE442" i="9" s="1"/>
  <c r="BK438" i="9"/>
  <c r="BI438" i="9"/>
  <c r="BH438" i="9"/>
  <c r="BG438" i="9"/>
  <c r="BF438" i="9"/>
  <c r="T438" i="9"/>
  <c r="R438" i="9"/>
  <c r="P438" i="9"/>
  <c r="J438" i="9"/>
  <c r="BE438" i="9" s="1"/>
  <c r="BK434" i="9"/>
  <c r="BI434" i="9"/>
  <c r="BH434" i="9"/>
  <c r="BG434" i="9"/>
  <c r="BF434" i="9"/>
  <c r="T434" i="9"/>
  <c r="R434" i="9"/>
  <c r="P434" i="9"/>
  <c r="J434" i="9"/>
  <c r="BE434" i="9" s="1"/>
  <c r="BK430" i="9"/>
  <c r="BI430" i="9"/>
  <c r="BH430" i="9"/>
  <c r="BG430" i="9"/>
  <c r="BF430" i="9"/>
  <c r="T430" i="9"/>
  <c r="R430" i="9"/>
  <c r="P430" i="9"/>
  <c r="J430" i="9"/>
  <c r="BE430" i="9" s="1"/>
  <c r="BK424" i="9"/>
  <c r="BI424" i="9"/>
  <c r="BH424" i="9"/>
  <c r="BG424" i="9"/>
  <c r="BF424" i="9"/>
  <c r="T424" i="9"/>
  <c r="R424" i="9"/>
  <c r="P424" i="9"/>
  <c r="J424" i="9"/>
  <c r="BE424" i="9" s="1"/>
  <c r="BK422" i="9"/>
  <c r="BI422" i="9"/>
  <c r="BH422" i="9"/>
  <c r="BG422" i="9"/>
  <c r="BF422" i="9"/>
  <c r="T422" i="9"/>
  <c r="R422" i="9"/>
  <c r="P422" i="9"/>
  <c r="J422" i="9"/>
  <c r="BE422" i="9" s="1"/>
  <c r="BK417" i="9"/>
  <c r="BI417" i="9"/>
  <c r="BH417" i="9"/>
  <c r="BG417" i="9"/>
  <c r="BF417" i="9"/>
  <c r="T417" i="9"/>
  <c r="R417" i="9"/>
  <c r="P417" i="9"/>
  <c r="J417" i="9"/>
  <c r="BE417" i="9" s="1"/>
  <c r="BK415" i="9"/>
  <c r="BI415" i="9"/>
  <c r="BH415" i="9"/>
  <c r="BG415" i="9"/>
  <c r="BF415" i="9"/>
  <c r="T415" i="9"/>
  <c r="R415" i="9"/>
  <c r="P415" i="9"/>
  <c r="J415" i="9"/>
  <c r="BE415" i="9" s="1"/>
  <c r="BK396" i="9"/>
  <c r="BI396" i="9"/>
  <c r="BH396" i="9"/>
  <c r="BG396" i="9"/>
  <c r="BF396" i="9"/>
  <c r="T396" i="9"/>
  <c r="R396" i="9"/>
  <c r="P396" i="9"/>
  <c r="J396" i="9"/>
  <c r="BE396" i="9" s="1"/>
  <c r="BK394" i="9"/>
  <c r="BI394" i="9"/>
  <c r="BH394" i="9"/>
  <c r="BG394" i="9"/>
  <c r="BF394" i="9"/>
  <c r="T394" i="9"/>
  <c r="R394" i="9"/>
  <c r="P394" i="9"/>
  <c r="J394" i="9"/>
  <c r="BE394" i="9" s="1"/>
  <c r="BK389" i="9"/>
  <c r="BI389" i="9"/>
  <c r="BH389" i="9"/>
  <c r="BG389" i="9"/>
  <c r="BF389" i="9"/>
  <c r="T389" i="9"/>
  <c r="R389" i="9"/>
  <c r="P389" i="9"/>
  <c r="J389" i="9"/>
  <c r="BE389" i="9" s="1"/>
  <c r="BK387" i="9"/>
  <c r="BI387" i="9"/>
  <c r="BH387" i="9"/>
  <c r="BG387" i="9"/>
  <c r="BF387" i="9"/>
  <c r="T387" i="9"/>
  <c r="R387" i="9"/>
  <c r="P387" i="9"/>
  <c r="J387" i="9"/>
  <c r="BE387" i="9" s="1"/>
  <c r="BK380" i="9"/>
  <c r="BI380" i="9"/>
  <c r="BH380" i="9"/>
  <c r="BG380" i="9"/>
  <c r="BF380" i="9"/>
  <c r="T380" i="9"/>
  <c r="R380" i="9"/>
  <c r="P380" i="9"/>
  <c r="J380" i="9"/>
  <c r="BE380" i="9" s="1"/>
  <c r="BK378" i="9"/>
  <c r="BI378" i="9"/>
  <c r="BH378" i="9"/>
  <c r="BG378" i="9"/>
  <c r="BF378" i="9"/>
  <c r="T378" i="9"/>
  <c r="R378" i="9"/>
  <c r="P378" i="9"/>
  <c r="J378" i="9"/>
  <c r="BE378" i="9" s="1"/>
  <c r="BK362" i="9"/>
  <c r="BI362" i="9"/>
  <c r="BH362" i="9"/>
  <c r="BG362" i="9"/>
  <c r="BF362" i="9"/>
  <c r="T362" i="9"/>
  <c r="R362" i="9"/>
  <c r="P362" i="9"/>
  <c r="J362" i="9"/>
  <c r="BE362" i="9" s="1"/>
  <c r="BK360" i="9"/>
  <c r="BI360" i="9"/>
  <c r="BH360" i="9"/>
  <c r="BG360" i="9"/>
  <c r="BF360" i="9"/>
  <c r="T360" i="9"/>
  <c r="R360" i="9"/>
  <c r="P360" i="9"/>
  <c r="J360" i="9"/>
  <c r="BE360" i="9" s="1"/>
  <c r="BK357" i="9"/>
  <c r="BI357" i="9"/>
  <c r="BH357" i="9"/>
  <c r="BG357" i="9"/>
  <c r="BF357" i="9"/>
  <c r="T357" i="9"/>
  <c r="R357" i="9"/>
  <c r="P357" i="9"/>
  <c r="J357" i="9"/>
  <c r="BE357" i="9" s="1"/>
  <c r="BK355" i="9"/>
  <c r="BI355" i="9"/>
  <c r="BH355" i="9"/>
  <c r="BG355" i="9"/>
  <c r="BF355" i="9"/>
  <c r="T355" i="9"/>
  <c r="R355" i="9"/>
  <c r="P355" i="9"/>
  <c r="J355" i="9"/>
  <c r="BE355" i="9" s="1"/>
  <c r="BK353" i="9"/>
  <c r="BI353" i="9"/>
  <c r="BH353" i="9"/>
  <c r="BG353" i="9"/>
  <c r="BF353" i="9"/>
  <c r="T353" i="9"/>
  <c r="R353" i="9"/>
  <c r="P353" i="9"/>
  <c r="J353" i="9"/>
  <c r="BE353" i="9" s="1"/>
  <c r="BK351" i="9"/>
  <c r="BI351" i="9"/>
  <c r="BH351" i="9"/>
  <c r="BG351" i="9"/>
  <c r="BF351" i="9"/>
  <c r="T351" i="9"/>
  <c r="R351" i="9"/>
  <c r="P351" i="9"/>
  <c r="J351" i="9"/>
  <c r="BE351" i="9" s="1"/>
  <c r="BK332" i="9"/>
  <c r="BI332" i="9"/>
  <c r="BH332" i="9"/>
  <c r="BG332" i="9"/>
  <c r="BF332" i="9"/>
  <c r="T332" i="9"/>
  <c r="R332" i="9"/>
  <c r="P332" i="9"/>
  <c r="J332" i="9"/>
  <c r="BE332" i="9" s="1"/>
  <c r="BK330" i="9"/>
  <c r="BI330" i="9"/>
  <c r="BH330" i="9"/>
  <c r="BG330" i="9"/>
  <c r="BF330" i="9"/>
  <c r="T330" i="9"/>
  <c r="R330" i="9"/>
  <c r="P330" i="9"/>
  <c r="J330" i="9"/>
  <c r="BE330" i="9" s="1"/>
  <c r="BK294" i="9"/>
  <c r="BI294" i="9"/>
  <c r="BH294" i="9"/>
  <c r="BG294" i="9"/>
  <c r="BF294" i="9"/>
  <c r="T294" i="9"/>
  <c r="R294" i="9"/>
  <c r="P294" i="9"/>
  <c r="J294" i="9"/>
  <c r="BE294" i="9" s="1"/>
  <c r="BK292" i="9"/>
  <c r="BI292" i="9"/>
  <c r="BH292" i="9"/>
  <c r="BG292" i="9"/>
  <c r="BF292" i="9"/>
  <c r="T292" i="9"/>
  <c r="R292" i="9"/>
  <c r="P292" i="9"/>
  <c r="J292" i="9"/>
  <c r="BE292" i="9" s="1"/>
  <c r="BK284" i="9"/>
  <c r="BI284" i="9"/>
  <c r="BH284" i="9"/>
  <c r="BG284" i="9"/>
  <c r="BF284" i="9"/>
  <c r="T284" i="9"/>
  <c r="R284" i="9"/>
  <c r="P284" i="9"/>
  <c r="J284" i="9"/>
  <c r="BE284" i="9" s="1"/>
  <c r="BK282" i="9"/>
  <c r="BI282" i="9"/>
  <c r="BH282" i="9"/>
  <c r="BG282" i="9"/>
  <c r="BF282" i="9"/>
  <c r="T282" i="9"/>
  <c r="R282" i="9"/>
  <c r="P282" i="9"/>
  <c r="J282" i="9"/>
  <c r="BE282" i="9" s="1"/>
  <c r="BK267" i="9"/>
  <c r="BI267" i="9"/>
  <c r="BH267" i="9"/>
  <c r="BG267" i="9"/>
  <c r="BF267" i="9"/>
  <c r="T267" i="9"/>
  <c r="R267" i="9"/>
  <c r="P267" i="9"/>
  <c r="J267" i="9"/>
  <c r="BE267" i="9" s="1"/>
  <c r="BK264" i="9"/>
  <c r="BI264" i="9"/>
  <c r="BH264" i="9"/>
  <c r="BG264" i="9"/>
  <c r="BF264" i="9"/>
  <c r="T264" i="9"/>
  <c r="T263" i="9" s="1"/>
  <c r="R264" i="9"/>
  <c r="P264" i="9"/>
  <c r="P263" i="9" s="1"/>
  <c r="J264" i="9"/>
  <c r="BE264" i="9" s="1"/>
  <c r="R263" i="9"/>
  <c r="BK244" i="9"/>
  <c r="BI244" i="9"/>
  <c r="BH244" i="9"/>
  <c r="BG244" i="9"/>
  <c r="BF244" i="9"/>
  <c r="T244" i="9"/>
  <c r="R244" i="9"/>
  <c r="P244" i="9"/>
  <c r="J244" i="9"/>
  <c r="BE244" i="9" s="1"/>
  <c r="BK239" i="9"/>
  <c r="BI239" i="9"/>
  <c r="BH239" i="9"/>
  <c r="BG239" i="9"/>
  <c r="BF239" i="9"/>
  <c r="BE239" i="9"/>
  <c r="T239" i="9"/>
  <c r="R239" i="9"/>
  <c r="P239" i="9"/>
  <c r="J239" i="9"/>
  <c r="BK235" i="9"/>
  <c r="BI235" i="9"/>
  <c r="BH235" i="9"/>
  <c r="BG235" i="9"/>
  <c r="BF235" i="9"/>
  <c r="T235" i="9"/>
  <c r="R235" i="9"/>
  <c r="P235" i="9"/>
  <c r="J235" i="9"/>
  <c r="BE235" i="9" s="1"/>
  <c r="BK233" i="9"/>
  <c r="BI233" i="9"/>
  <c r="BH233" i="9"/>
  <c r="BG233" i="9"/>
  <c r="BF233" i="9"/>
  <c r="T233" i="9"/>
  <c r="R233" i="9"/>
  <c r="P233" i="9"/>
  <c r="J233" i="9"/>
  <c r="BE233" i="9" s="1"/>
  <c r="BK230" i="9"/>
  <c r="BI230" i="9"/>
  <c r="BH230" i="9"/>
  <c r="BG230" i="9"/>
  <c r="BF230" i="9"/>
  <c r="T230" i="9"/>
  <c r="R230" i="9"/>
  <c r="P230" i="9"/>
  <c r="J230" i="9"/>
  <c r="BE230" i="9" s="1"/>
  <c r="BK227" i="9"/>
  <c r="BI227" i="9"/>
  <c r="BH227" i="9"/>
  <c r="BG227" i="9"/>
  <c r="BF227" i="9"/>
  <c r="T227" i="9"/>
  <c r="R227" i="9"/>
  <c r="P227" i="9"/>
  <c r="J227" i="9"/>
  <c r="BE227" i="9" s="1"/>
  <c r="BK224" i="9"/>
  <c r="BI224" i="9"/>
  <c r="BH224" i="9"/>
  <c r="BG224" i="9"/>
  <c r="BF224" i="9"/>
  <c r="BE224" i="9"/>
  <c r="T224" i="9"/>
  <c r="R224" i="9"/>
  <c r="P224" i="9"/>
  <c r="J224" i="9"/>
  <c r="BK220" i="9"/>
  <c r="BK219" i="9" s="1"/>
  <c r="J219" i="9" s="1"/>
  <c r="J101" i="9" s="1"/>
  <c r="BI220" i="9"/>
  <c r="BH220" i="9"/>
  <c r="BG220" i="9"/>
  <c r="BF220" i="9"/>
  <c r="T220" i="9"/>
  <c r="R220" i="9"/>
  <c r="P220" i="9"/>
  <c r="J220" i="9"/>
  <c r="BE220" i="9" s="1"/>
  <c r="T219" i="9"/>
  <c r="P219" i="9"/>
  <c r="BK217" i="9"/>
  <c r="BI217" i="9"/>
  <c r="BH217" i="9"/>
  <c r="BG217" i="9"/>
  <c r="BF217" i="9"/>
  <c r="T217" i="9"/>
  <c r="R217" i="9"/>
  <c r="P217" i="9"/>
  <c r="J217" i="9"/>
  <c r="BE217" i="9" s="1"/>
  <c r="BK214" i="9"/>
  <c r="BI214" i="9"/>
  <c r="BH214" i="9"/>
  <c r="BG214" i="9"/>
  <c r="BF214" i="9"/>
  <c r="T214" i="9"/>
  <c r="R214" i="9"/>
  <c r="P214" i="9"/>
  <c r="J214" i="9"/>
  <c r="BE214" i="9" s="1"/>
  <c r="BK211" i="9"/>
  <c r="BI211" i="9"/>
  <c r="BH211" i="9"/>
  <c r="BG211" i="9"/>
  <c r="BF211" i="9"/>
  <c r="T211" i="9"/>
  <c r="T210" i="9" s="1"/>
  <c r="R211" i="9"/>
  <c r="P211" i="9"/>
  <c r="J211" i="9"/>
  <c r="BE211" i="9" s="1"/>
  <c r="BK210" i="9"/>
  <c r="J210" i="9" s="1"/>
  <c r="J100" i="9" s="1"/>
  <c r="R210" i="9"/>
  <c r="BK209" i="9"/>
  <c r="BI209" i="9"/>
  <c r="BH209" i="9"/>
  <c r="BG209" i="9"/>
  <c r="BF209" i="9"/>
  <c r="T209" i="9"/>
  <c r="R209" i="9"/>
  <c r="P209" i="9"/>
  <c r="J209" i="9"/>
  <c r="BE209" i="9" s="1"/>
  <c r="BK205" i="9"/>
  <c r="BK204" i="9" s="1"/>
  <c r="J204" i="9" s="1"/>
  <c r="J99" i="9" s="1"/>
  <c r="BI205" i="9"/>
  <c r="BH205" i="9"/>
  <c r="BG205" i="9"/>
  <c r="BF205" i="9"/>
  <c r="T205" i="9"/>
  <c r="R205" i="9"/>
  <c r="R204" i="9" s="1"/>
  <c r="P205" i="9"/>
  <c r="J205" i="9"/>
  <c r="BE205" i="9" s="1"/>
  <c r="T204" i="9"/>
  <c r="P204" i="9"/>
  <c r="BK201" i="9"/>
  <c r="BI201" i="9"/>
  <c r="BH201" i="9"/>
  <c r="BG201" i="9"/>
  <c r="BF201" i="9"/>
  <c r="T201" i="9"/>
  <c r="R201" i="9"/>
  <c r="P201" i="9"/>
  <c r="J201" i="9"/>
  <c r="BE201" i="9" s="1"/>
  <c r="BK198" i="9"/>
  <c r="BI198" i="9"/>
  <c r="BH198" i="9"/>
  <c r="BG198" i="9"/>
  <c r="BF198" i="9"/>
  <c r="T198" i="9"/>
  <c r="R198" i="9"/>
  <c r="P198" i="9"/>
  <c r="J198" i="9"/>
  <c r="BE198" i="9" s="1"/>
  <c r="BK196" i="9"/>
  <c r="BI196" i="9"/>
  <c r="BH196" i="9"/>
  <c r="BG196" i="9"/>
  <c r="BF196" i="9"/>
  <c r="T196" i="9"/>
  <c r="R196" i="9"/>
  <c r="P196" i="9"/>
  <c r="J196" i="9"/>
  <c r="BE196" i="9" s="1"/>
  <c r="BK193" i="9"/>
  <c r="BI193" i="9"/>
  <c r="BH193" i="9"/>
  <c r="BG193" i="9"/>
  <c r="BF193" i="9"/>
  <c r="T193" i="9"/>
  <c r="R193" i="9"/>
  <c r="P193" i="9"/>
  <c r="J193" i="9"/>
  <c r="BE193" i="9" s="1"/>
  <c r="BK191" i="9"/>
  <c r="BI191" i="9"/>
  <c r="BH191" i="9"/>
  <c r="BG191" i="9"/>
  <c r="BF191" i="9"/>
  <c r="T191" i="9"/>
  <c r="R191" i="9"/>
  <c r="P191" i="9"/>
  <c r="J191" i="9"/>
  <c r="BE191" i="9" s="1"/>
  <c r="BK188" i="9"/>
  <c r="BI188" i="9"/>
  <c r="BH188" i="9"/>
  <c r="BG188" i="9"/>
  <c r="BF188" i="9"/>
  <c r="T188" i="9"/>
  <c r="R188" i="9"/>
  <c r="P188" i="9"/>
  <c r="J188" i="9"/>
  <c r="BE188" i="9" s="1"/>
  <c r="BK185" i="9"/>
  <c r="BI185" i="9"/>
  <c r="BH185" i="9"/>
  <c r="BG185" i="9"/>
  <c r="BF185" i="9"/>
  <c r="T185" i="9"/>
  <c r="R185" i="9"/>
  <c r="P185" i="9"/>
  <c r="J185" i="9"/>
  <c r="BE185" i="9" s="1"/>
  <c r="BK182" i="9"/>
  <c r="BI182" i="9"/>
  <c r="BH182" i="9"/>
  <c r="BG182" i="9"/>
  <c r="BF182" i="9"/>
  <c r="T182" i="9"/>
  <c r="R182" i="9"/>
  <c r="P182" i="9"/>
  <c r="J182" i="9"/>
  <c r="BE182" i="9" s="1"/>
  <c r="BK180" i="9"/>
  <c r="BI180" i="9"/>
  <c r="BH180" i="9"/>
  <c r="BG180" i="9"/>
  <c r="BF180" i="9"/>
  <c r="T180" i="9"/>
  <c r="R180" i="9"/>
  <c r="P180" i="9"/>
  <c r="J180" i="9"/>
  <c r="BE180" i="9" s="1"/>
  <c r="BK178" i="9"/>
  <c r="BI178" i="9"/>
  <c r="BH178" i="9"/>
  <c r="BG178" i="9"/>
  <c r="BF178" i="9"/>
  <c r="T178" i="9"/>
  <c r="R178" i="9"/>
  <c r="P178" i="9"/>
  <c r="J178" i="9"/>
  <c r="BE178" i="9" s="1"/>
  <c r="BK175" i="9"/>
  <c r="BI175" i="9"/>
  <c r="BH175" i="9"/>
  <c r="BG175" i="9"/>
  <c r="BF175" i="9"/>
  <c r="T175" i="9"/>
  <c r="R175" i="9"/>
  <c r="P175" i="9"/>
  <c r="J175" i="9"/>
  <c r="BE175" i="9" s="1"/>
  <c r="BK171" i="9"/>
  <c r="BI171" i="9"/>
  <c r="BH171" i="9"/>
  <c r="BG171" i="9"/>
  <c r="BF171" i="9"/>
  <c r="T171" i="9"/>
  <c r="R171" i="9"/>
  <c r="P171" i="9"/>
  <c r="J171" i="9"/>
  <c r="BE171" i="9" s="1"/>
  <c r="BK169" i="9"/>
  <c r="BI169" i="9"/>
  <c r="BH169" i="9"/>
  <c r="BG169" i="9"/>
  <c r="BF169" i="9"/>
  <c r="T169" i="9"/>
  <c r="R169" i="9"/>
  <c r="P169" i="9"/>
  <c r="J169" i="9"/>
  <c r="BE169" i="9" s="1"/>
  <c r="BK167" i="9"/>
  <c r="BI167" i="9"/>
  <c r="BH167" i="9"/>
  <c r="BG167" i="9"/>
  <c r="BF167" i="9"/>
  <c r="T167" i="9"/>
  <c r="R167" i="9"/>
  <c r="P167" i="9"/>
  <c r="J167" i="9"/>
  <c r="BE167" i="9" s="1"/>
  <c r="BK163" i="9"/>
  <c r="BI163" i="9"/>
  <c r="BH163" i="9"/>
  <c r="BG163" i="9"/>
  <c r="BF163" i="9"/>
  <c r="T163" i="9"/>
  <c r="R163" i="9"/>
  <c r="P163" i="9"/>
  <c r="J163" i="9"/>
  <c r="BE163" i="9" s="1"/>
  <c r="BK159" i="9"/>
  <c r="BI159" i="9"/>
  <c r="BH159" i="9"/>
  <c r="BG159" i="9"/>
  <c r="BF159" i="9"/>
  <c r="F34" i="9" s="1"/>
  <c r="T159" i="9"/>
  <c r="R159" i="9"/>
  <c r="P159" i="9"/>
  <c r="J159" i="9"/>
  <c r="BE159" i="9" s="1"/>
  <c r="BK156" i="9"/>
  <c r="BI156" i="9"/>
  <c r="BH156" i="9"/>
  <c r="BG156" i="9"/>
  <c r="BF156" i="9"/>
  <c r="T156" i="9"/>
  <c r="R156" i="9"/>
  <c r="P156" i="9"/>
  <c r="J156" i="9"/>
  <c r="BE156" i="9" s="1"/>
  <c r="BK153" i="9"/>
  <c r="BI153" i="9"/>
  <c r="BH153" i="9"/>
  <c r="BG153" i="9"/>
  <c r="BF153" i="9"/>
  <c r="T153" i="9"/>
  <c r="R153" i="9"/>
  <c r="P153" i="9"/>
  <c r="J153" i="9"/>
  <c r="BE153" i="9" s="1"/>
  <c r="R152" i="9"/>
  <c r="F144" i="9"/>
  <c r="E142" i="9"/>
  <c r="E140" i="9"/>
  <c r="J129" i="9"/>
  <c r="J127" i="9"/>
  <c r="F89" i="9"/>
  <c r="E87" i="9"/>
  <c r="E85" i="9"/>
  <c r="J37" i="9"/>
  <c r="J36" i="9"/>
  <c r="F36" i="9"/>
  <c r="J35" i="9"/>
  <c r="J24" i="9"/>
  <c r="E24" i="9"/>
  <c r="J147" i="9" s="1"/>
  <c r="J23" i="9"/>
  <c r="J21" i="9"/>
  <c r="E21" i="9"/>
  <c r="J146" i="9" s="1"/>
  <c r="J20" i="9"/>
  <c r="J18" i="9"/>
  <c r="E18" i="9"/>
  <c r="F92" i="9" s="1"/>
  <c r="J17" i="9"/>
  <c r="J15" i="9"/>
  <c r="E15" i="9"/>
  <c r="F146" i="9" s="1"/>
  <c r="J14" i="9"/>
  <c r="J12" i="9"/>
  <c r="J144" i="9" s="1"/>
  <c r="BK1171" i="9" l="1"/>
  <c r="J1171" i="9" s="1"/>
  <c r="J125" i="9" s="1"/>
  <c r="J1172" i="9"/>
  <c r="J126" i="9" s="1"/>
  <c r="F37" i="9"/>
  <c r="BK263" i="9"/>
  <c r="J263" i="9" s="1"/>
  <c r="J102" i="9" s="1"/>
  <c r="BK750" i="9"/>
  <c r="J750" i="9" s="1"/>
  <c r="J115" i="9" s="1"/>
  <c r="J34" i="9"/>
  <c r="BK152" i="9"/>
  <c r="BK538" i="9"/>
  <c r="J538" i="9" s="1"/>
  <c r="J104" i="9" s="1"/>
  <c r="BK548" i="9"/>
  <c r="J548" i="9" s="1"/>
  <c r="J105" i="9" s="1"/>
  <c r="BK709" i="9"/>
  <c r="J709" i="9" s="1"/>
  <c r="J113" i="9" s="1"/>
  <c r="BK929" i="9"/>
  <c r="J929" i="9" s="1"/>
  <c r="J118" i="9" s="1"/>
  <c r="BK1161" i="9"/>
  <c r="J1161" i="9" s="1"/>
  <c r="J123" i="9" s="1"/>
  <c r="E27" i="4"/>
  <c r="F35" i="9"/>
  <c r="BK620" i="9"/>
  <c r="J620" i="9" s="1"/>
  <c r="J108" i="9" s="1"/>
  <c r="BK637" i="9"/>
  <c r="J637" i="9" s="1"/>
  <c r="J111" i="9" s="1"/>
  <c r="E32" i="4"/>
  <c r="J33" i="9"/>
  <c r="J152" i="9"/>
  <c r="J98" i="9" s="1"/>
  <c r="J89" i="9"/>
  <c r="F91" i="9"/>
  <c r="P152" i="9"/>
  <c r="T620" i="9"/>
  <c r="BK673" i="9"/>
  <c r="P709" i="9"/>
  <c r="P750" i="9"/>
  <c r="F33" i="9"/>
  <c r="J91" i="9"/>
  <c r="P210" i="9"/>
  <c r="BK586" i="9"/>
  <c r="J586" i="9" s="1"/>
  <c r="J107" i="9" s="1"/>
  <c r="T586" i="9"/>
  <c r="T709" i="9"/>
  <c r="T750" i="9"/>
  <c r="R219" i="9"/>
  <c r="J92" i="9"/>
  <c r="F147" i="9"/>
  <c r="T152" i="9"/>
  <c r="T151" i="9" s="1"/>
  <c r="T538" i="9"/>
  <c r="BK564" i="9"/>
  <c r="J564" i="9" s="1"/>
  <c r="J106" i="9" s="1"/>
  <c r="T673" i="9"/>
  <c r="P564" i="9"/>
  <c r="R823" i="9"/>
  <c r="P538" i="9"/>
  <c r="P620" i="9"/>
  <c r="R929" i="9"/>
  <c r="P957" i="9"/>
  <c r="P636" i="9" s="1"/>
  <c r="R1171" i="9"/>
  <c r="R506" i="9"/>
  <c r="R151" i="9" s="1"/>
  <c r="R709" i="9"/>
  <c r="P742" i="9"/>
  <c r="R750" i="9"/>
  <c r="R1104" i="9"/>
  <c r="R636" i="9" s="1"/>
  <c r="BK1125" i="9"/>
  <c r="J1125" i="9" s="1"/>
  <c r="J121" i="9" s="1"/>
  <c r="T1125" i="9"/>
  <c r="E28" i="4"/>
  <c r="E29" i="4" s="1"/>
  <c r="R150" i="9" l="1"/>
  <c r="J673" i="9"/>
  <c r="J112" i="9" s="1"/>
  <c r="BK636" i="9"/>
  <c r="J636" i="9" s="1"/>
  <c r="J110" i="9" s="1"/>
  <c r="T150" i="9"/>
  <c r="T636" i="9"/>
  <c r="P151" i="9"/>
  <c r="P150" i="9" s="1"/>
  <c r="BK151" i="9"/>
  <c r="E33" i="4"/>
  <c r="E34" i="4" s="1"/>
  <c r="J151" i="9" l="1"/>
  <c r="J97" i="9" s="1"/>
  <c r="BK150" i="9"/>
  <c r="J150" i="9" s="1"/>
  <c r="J30" i="9" l="1"/>
  <c r="J96" i="9"/>
  <c r="J39" i="9" l="1"/>
  <c r="C10" i="4"/>
  <c r="E9" i="4" s="1"/>
  <c r="E12" i="4" s="1"/>
  <c r="E15" i="4" l="1"/>
  <c r="E16" i="4" s="1"/>
  <c r="E17" i="4" s="1"/>
  <c r="E22" i="4"/>
  <c r="E23" i="4" s="1"/>
  <c r="E24" i="4" s="1"/>
</calcChain>
</file>

<file path=xl/sharedStrings.xml><?xml version="1.0" encoding="utf-8"?>
<sst xmlns="http://schemas.openxmlformats.org/spreadsheetml/2006/main" count="11255" uniqueCount="1816">
  <si>
    <t/>
  </si>
  <si>
    <t>False</t>
  </si>
  <si>
    <t>&gt;&gt;  skryté sloupce  &lt;&lt;</t>
  </si>
  <si>
    <t>21</t>
  </si>
  <si>
    <t>15</t>
  </si>
  <si>
    <t>v ---  níže se nacházejí doplnkové a pomocné údaje k sestavám  --- v</t>
  </si>
  <si>
    <t>Stavba:</t>
  </si>
  <si>
    <t>Stavební úpravy BD Milín - blok C, Nádražní č.p. 208-210</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</si>
  <si>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</si>
  <si>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</si>
  <si>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</si>
  <si>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</si>
  <si>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</si>
  <si>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</si>
  <si>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</si>
  <si>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</si>
  <si>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</si>
  <si>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</si>
  <si>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</si>
  <si>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</si>
  <si>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</si>
  <si>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</si>
  <si>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</si>
  <si>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</si>
  <si>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</si>
  <si>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</si>
  <si>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</si>
  <si>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</si>
  <si>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</si>
  <si>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</si>
  <si>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</si>
  <si>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</si>
  <si>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</si>
  <si>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</si>
  <si>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</si>
  <si>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</si>
  <si>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</si>
  <si>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</si>
  <si>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</si>
  <si>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</si>
  <si>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</si>
  <si>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</si>
  <si>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</si>
  <si>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</si>
  <si>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</si>
  <si>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</si>
  <si>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1 - Zemní práce</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</si>
  <si>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</si>
  <si>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</si>
  <si>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</si>
  <si>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</si>
  <si>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</si>
  <si>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</si>
  <si>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</si>
  <si>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</si>
  <si>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</si>
  <si>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</si>
  <si>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</si>
  <si>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</si>
  <si>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</si>
  <si>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</si>
  <si>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</si>
  <si>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</si>
  <si>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</si>
  <si>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</si>
  <si>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</si>
  <si>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</si>
  <si>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</si>
  <si>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</si>
  <si>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</si>
  <si>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</si>
  <si>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</si>
  <si>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</si>
  <si>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</si>
  <si>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</si>
  <si>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</si>
  <si>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</si>
  <si>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</si>
  <si>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</si>
  <si>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</si>
  <si>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</si>
  <si>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</si>
  <si>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</si>
  <si>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</si>
  <si>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</si>
  <si>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</si>
  <si>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</si>
  <si>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</si>
  <si>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</si>
  <si>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</si>
  <si>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</si>
  <si>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</si>
  <si>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</si>
  <si>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</si>
  <si>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</si>
  <si>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113107022</t>
  </si>
  <si>
    <t>Odstranění podkladu plochy do 15 m2 z kameniva drceného tl 200 mm při překopech inž sítí</t>
  </si>
  <si>
    <t>m2</t>
  </si>
  <si>
    <t>CS ÚRS 2015 01</t>
  </si>
  <si>
    <t>4</t>
  </si>
  <si>
    <t>589934446</t>
  </si>
  <si>
    <t>VV</t>
  </si>
  <si>
    <t>"viz výkres D.1.1.02"</t>
  </si>
  <si>
    <t>"odkopání soklu - v místě štěrku" 11,20*0,60</t>
  </si>
  <si>
    <t>113107031</t>
  </si>
  <si>
    <t>Odstranění podkladu plochy do 15 m2 z betonu prostého tl 150 mm při překopech inž sítí</t>
  </si>
  <si>
    <t>CS ÚRS 2017 01</t>
  </si>
  <si>
    <t>580333203</t>
  </si>
  <si>
    <t>"viz výkres D.1.1.01"</t>
  </si>
  <si>
    <t>"odkopání soklu" (11,20+32,55+16,00+16,70+6,90+9,80+36,20)*0,60</t>
  </si>
  <si>
    <t>3</t>
  </si>
  <si>
    <t>132201101</t>
  </si>
  <si>
    <t>Hloubení rýh š do 600 mm v hornině tř. 3 objemu do 100 m3</t>
  </si>
  <si>
    <t>m3</t>
  </si>
  <si>
    <t>121894727</t>
  </si>
  <si>
    <t>"odkopání soklu" (11,20+11,20+32,55+16,00+16,70+6,90+9,80+36,20)*0,60*0,50</t>
  </si>
  <si>
    <t>"odpočet ručního kopání" -5,00</t>
  </si>
  <si>
    <t>132201109</t>
  </si>
  <si>
    <t>Příplatek za lepivost k hloubení rýh š do 600 mm v hornině tř. 3</t>
  </si>
  <si>
    <t>-328747242</t>
  </si>
  <si>
    <t>5</t>
  </si>
  <si>
    <t>132212101</t>
  </si>
  <si>
    <t>Hloubení rýh š do 600 mm ručním nebo pneum nářadím v soudržných horninách tř. 3</t>
  </si>
  <si>
    <t>50331257</t>
  </si>
  <si>
    <t>"odkopání soklu v místě podzemního vedení TZB" 5,00</t>
  </si>
  <si>
    <t>6</t>
  </si>
  <si>
    <t>132212109</t>
  </si>
  <si>
    <t>Příplatek za lepivost u hloubení rýh š do 600 mm ručním nebo pneum nářadím v hornině tř. 3</t>
  </si>
  <si>
    <t>-943664020</t>
  </si>
  <si>
    <t>7</t>
  </si>
  <si>
    <t>162701105</t>
  </si>
  <si>
    <t>Vodorovné přemístění do 10000 m výkopku/sypaniny z horniny tř. 1 až 4</t>
  </si>
  <si>
    <t>-1956941820</t>
  </si>
  <si>
    <t>"množství převzato z položky č. 132201101" 37,165</t>
  </si>
  <si>
    <t>"množství převzato z položky č. 132212101" 5,00</t>
  </si>
  <si>
    <t>"množství převzato z položky č. 175101201" -35,138</t>
  </si>
  <si>
    <t>8</t>
  </si>
  <si>
    <t>162701109</t>
  </si>
  <si>
    <t>Příplatek k vodorovnému přemístění výkopku/sypaniny z horniny tř. 1 až 4 ZKD 1000 m přes 10000 m</t>
  </si>
  <si>
    <t>1505739631</t>
  </si>
  <si>
    <t>"množství převzato z položky č. 162701105" 7,027</t>
  </si>
  <si>
    <t>7,027*2 'Přepočtené koeficientem množství</t>
  </si>
  <si>
    <t>9</t>
  </si>
  <si>
    <t>167101101</t>
  </si>
  <si>
    <t>Nakládání výkopku z hornin tř. 1 až 4 do 100 m3</t>
  </si>
  <si>
    <t>289338495</t>
  </si>
  <si>
    <t>10</t>
  </si>
  <si>
    <t>171201201</t>
  </si>
  <si>
    <t>Uložení sypaniny na skládky</t>
  </si>
  <si>
    <t>621867523</t>
  </si>
  <si>
    <t>11</t>
  </si>
  <si>
    <t>171201211</t>
  </si>
  <si>
    <t>Poplatek za uložení odpadu ze sypaniny na skládce (skládkovné)</t>
  </si>
  <si>
    <t>t</t>
  </si>
  <si>
    <t>2103388627</t>
  </si>
  <si>
    <t>7,027*1,75 'Přepočtené koeficientem množství</t>
  </si>
  <si>
    <t>12</t>
  </si>
  <si>
    <t>175101201</t>
  </si>
  <si>
    <t>Obsypání objektu nad přilehlým původním terénem sypaninou bez prohození, uloženou do 3 m</t>
  </si>
  <si>
    <t>-373576356</t>
  </si>
  <si>
    <t>"odkopání soklu" (11,20+11,20+32,55+16,00+16,70+6,90+9,80+36,20)*0,50*0,50</t>
  </si>
  <si>
    <t>13</t>
  </si>
  <si>
    <t>181411141</t>
  </si>
  <si>
    <t>Založení parterového trávníku výsevem plochy do 1000 m2 v rovině a ve svahu do 1:5</t>
  </si>
  <si>
    <t>1558591115</t>
  </si>
  <si>
    <t>"dosetí v místech dotčených stavbou"</t>
  </si>
  <si>
    <t>"viz výkres D.1.1.02" (11,20+11,20+33,20+16,50+16,70+6,90+9,80+38,00)*0,40</t>
  </si>
  <si>
    <t>14</t>
  </si>
  <si>
    <t>M</t>
  </si>
  <si>
    <t>005724150</t>
  </si>
  <si>
    <t>osivo směs travní parková směs exclusive</t>
  </si>
  <si>
    <t>kg</t>
  </si>
  <si>
    <t>633308445</t>
  </si>
  <si>
    <t>57,4*0,025 'Přepočtené koeficientem množství</t>
  </si>
  <si>
    <t>182303111</t>
  </si>
  <si>
    <t>Doplnění zeminy nebo substrátu na travnatých plochách tl 50 mm rovina v rovinně a svahu do 1:5</t>
  </si>
  <si>
    <t>-366193048</t>
  </si>
  <si>
    <t>16</t>
  </si>
  <si>
    <t>103715000</t>
  </si>
  <si>
    <t>substrát pro trávníky A  VL</t>
  </si>
  <si>
    <t>18258091</t>
  </si>
  <si>
    <t>57,4*0,058 'Přepočtené koeficientem množství</t>
  </si>
  <si>
    <t>17</t>
  </si>
  <si>
    <t>183403153</t>
  </si>
  <si>
    <t>Obdělání půdy hrabáním v rovině a svahu do 1:5</t>
  </si>
  <si>
    <t>-1234310334</t>
  </si>
  <si>
    <t>18</t>
  </si>
  <si>
    <t>184802111</t>
  </si>
  <si>
    <t>Chemické odplevelení před založením kultury nad 20 m2 postřikem na široko v rovině a svahu do 1:5</t>
  </si>
  <si>
    <t>1899005034</t>
  </si>
  <si>
    <t>Svislé a kompletní konstrukce</t>
  </si>
  <si>
    <t>19</t>
  </si>
  <si>
    <t>340238212</t>
  </si>
  <si>
    <t>Zazdívka otvorů pl do 1 m2 v příčkách nebo stěnách z cihel tl přes 100 mm</t>
  </si>
  <si>
    <t>766084345</t>
  </si>
  <si>
    <t xml:space="preserve">"zazdívka nových dveřních zárubní" </t>
  </si>
  <si>
    <t>"viz výkres D.1.1.01" 6</t>
  </si>
  <si>
    <t>"viz výkres D.1.1.04" 1</t>
  </si>
  <si>
    <t>20</t>
  </si>
  <si>
    <t>3462499</t>
  </si>
  <si>
    <t>Stavební přípomoce pro VZT (bourání drážek, prostupů) včetně jejich zapravení</t>
  </si>
  <si>
    <t>kompl</t>
  </si>
  <si>
    <t>1213023670</t>
  </si>
  <si>
    <t>Komunikace pozemní</t>
  </si>
  <si>
    <t>564732111</t>
  </si>
  <si>
    <t>Podklad z vibrovaného štěrku VŠ tl 100 mm</t>
  </si>
  <si>
    <t>407492937</t>
  </si>
  <si>
    <t>"viz vákres D.1.1.02"</t>
  </si>
  <si>
    <t>"odkopání soklu" (11,20+11,20+32,55+16,00+16,70+6,90+9,80+36,20-(1,80*3))*0,45</t>
  </si>
  <si>
    <t>22</t>
  </si>
  <si>
    <t>596811220</t>
  </si>
  <si>
    <t>Kladení betonové dlažby komunikací pro pěší do lože z kameniva vel do 0,25 m2 plochy do 50 m2</t>
  </si>
  <si>
    <t>-860058006</t>
  </si>
  <si>
    <t>23</t>
  </si>
  <si>
    <t>592457020</t>
  </si>
  <si>
    <t>dlažba betonová plošná hladká Standard 40x40x5 cm šedá</t>
  </si>
  <si>
    <t>24821805</t>
  </si>
  <si>
    <t>60,818*1,05 'Přepočtené koeficientem množství</t>
  </si>
  <si>
    <t>61</t>
  </si>
  <si>
    <t>Úprava povrchů vnitřních</t>
  </si>
  <si>
    <t>24</t>
  </si>
  <si>
    <t>611131121</t>
  </si>
  <si>
    <t>Penetrace akrylát-silikonová vnitřních stropů nanášená ručně</t>
  </si>
  <si>
    <t>1740299410</t>
  </si>
  <si>
    <t>"viz výkres D.1.1.05, D.1.1.34"</t>
  </si>
  <si>
    <t>"pod perlinku a pood štuk"</t>
  </si>
  <si>
    <t>"skladba V06 a V07" (2,38*(2,70+2,40))*2</t>
  </si>
  <si>
    <t>25</t>
  </si>
  <si>
    <t>611142001</t>
  </si>
  <si>
    <t>Potažení vnitřních stropů sklovláknitým pletivem vtlačeným do tenkovrstvé hmoty</t>
  </si>
  <si>
    <t>2030831692</t>
  </si>
  <si>
    <t>"skladba V06 a V07" 2,38*(2,70+2,40)</t>
  </si>
  <si>
    <t>26</t>
  </si>
  <si>
    <t>611311131</t>
  </si>
  <si>
    <t>Potažení vnitřních rovných stropů vápenným štukem tloušťky do 3 mm</t>
  </si>
  <si>
    <t>1063831975</t>
  </si>
  <si>
    <t>27</t>
  </si>
  <si>
    <t>kus</t>
  </si>
  <si>
    <t>28</t>
  </si>
  <si>
    <t>611325412</t>
  </si>
  <si>
    <t>Oprava vnitřní vápenocementové hladké omítky stropů v rozsahu plochy do 30%</t>
  </si>
  <si>
    <t>-1337652073</t>
  </si>
  <si>
    <t>"pod KZS"</t>
  </si>
  <si>
    <t>"množství převzato z položky č. 621211041" 380,52</t>
  </si>
  <si>
    <t>29</t>
  </si>
  <si>
    <t>612142001</t>
  </si>
  <si>
    <t>Potažení vnitřních stěn sklovláknitým pletivem vtlačeným do tenkovrstvé hmoty</t>
  </si>
  <si>
    <t>279204561</t>
  </si>
  <si>
    <t>"strop nad schodištěm - skladba V06" (3,40*3,00)+((3,40+3,00+3,00)*0,22)</t>
  </si>
  <si>
    <t>30</t>
  </si>
  <si>
    <t>612325222</t>
  </si>
  <si>
    <t>Vápenocementová štuková omítka malých ploch do 0,25 m2 na stěnách</t>
  </si>
  <si>
    <t>1038924149</t>
  </si>
  <si>
    <t>"zapravení omítky stěn pod parapetem"</t>
  </si>
  <si>
    <t>"viz výkres D.1.1.02" 32</t>
  </si>
  <si>
    <t>"viz výkres D.1.1.03" 36</t>
  </si>
  <si>
    <t>31</t>
  </si>
  <si>
    <t>612325225</t>
  </si>
  <si>
    <t>Vápenocementová štuková omítka malých ploch do 4,0 m2 na stěnách</t>
  </si>
  <si>
    <t>-948914492</t>
  </si>
  <si>
    <t xml:space="preserve">"viz výkres D.1.1.01" </t>
  </si>
  <si>
    <t>"po zazdívce nových dveřních zárubní" 6</t>
  </si>
  <si>
    <t xml:space="preserve">"viz výkres D.1.1.04" </t>
  </si>
  <si>
    <t>"zazdívce nových dveřních zárubní" 1</t>
  </si>
  <si>
    <t>32</t>
  </si>
  <si>
    <t>612325302</t>
  </si>
  <si>
    <t>Vápenocementová štuková omítka ostění nebo nadpraží</t>
  </si>
  <si>
    <t>1381570023</t>
  </si>
  <si>
    <t>"viz výkres D.1.1.01 - okna"</t>
  </si>
  <si>
    <t>(0,89+0,59+0,59)*0,40*22</t>
  </si>
  <si>
    <t>(1,23+0,58+0,58)*0,40</t>
  </si>
  <si>
    <t>(1,39+0,57+0,57)*0,40</t>
  </si>
  <si>
    <t>(1,49+0,58+0,58)*0,40</t>
  </si>
  <si>
    <t>(0,90+0,62+0,62)*0,40</t>
  </si>
  <si>
    <t xml:space="preserve">"viz výkres D.1.1.02 - okna" </t>
  </si>
  <si>
    <t>(0,70+1,48+1,48)*0,48*12</t>
  </si>
  <si>
    <t>(1,33+1,18+1,18)*0,48*6</t>
  </si>
  <si>
    <t>(2,09+1,48+1,48)*0,48*13</t>
  </si>
  <si>
    <t>(1,32+1,46+1,46)*0,48</t>
  </si>
  <si>
    <t xml:space="preserve">"viz výkres D.1.1.03" </t>
  </si>
  <si>
    <t>(0,70+1,46+1,46)*0,48*12</t>
  </si>
  <si>
    <t>(1,36+1,20+1,20)*0,48*7</t>
  </si>
  <si>
    <t>(1,32+1,78+1,78)*0,48*3</t>
  </si>
  <si>
    <t>(2,10+1,48+1,48)*0,48*13</t>
  </si>
  <si>
    <t>"francouské dveře na balkón" (1,31+2,35+2,35)*0,48</t>
  </si>
  <si>
    <t>"dveře vchodové" (1,50+2,17+2,17)*0,48*3</t>
  </si>
  <si>
    <t>62</t>
  </si>
  <si>
    <t>Úprava povrchů vnějších</t>
  </si>
  <si>
    <t>33</t>
  </si>
  <si>
    <t>621131121</t>
  </si>
  <si>
    <t>Penetrace akrylát-silikon vnějších podhledů nanášená ručně</t>
  </si>
  <si>
    <t>32631413</t>
  </si>
  <si>
    <t>34</t>
  </si>
  <si>
    <t>621211041</t>
  </si>
  <si>
    <t>Montáž kontaktního zateplení vnějších podhledů z polystyrénových desek tl do 200 mm</t>
  </si>
  <si>
    <t>-662995464</t>
  </si>
  <si>
    <t>"skladba V02"</t>
  </si>
  <si>
    <t>(10,75*4,20)</t>
  </si>
  <si>
    <t>(6,25*4,20)</t>
  </si>
  <si>
    <t>(7,90*4,20)</t>
  </si>
  <si>
    <t>(16,50*4,20)</t>
  </si>
  <si>
    <t>(4,35*4,20)</t>
  </si>
  <si>
    <t>(11,00*4,20)</t>
  </si>
  <si>
    <t>(4,20*4,25)</t>
  </si>
  <si>
    <t>(3,60*4,20)</t>
  </si>
  <si>
    <t>(2,50*4,20)</t>
  </si>
  <si>
    <t>35</t>
  </si>
  <si>
    <t>283760810</t>
  </si>
  <si>
    <t>deska fasádní polystyrénová Isover EPS GreyWall Plus 1000 x 500 x 200 mm</t>
  </si>
  <si>
    <t>-280988108</t>
  </si>
  <si>
    <t>380,52*1,07 'Přepočtené koeficientem množství</t>
  </si>
  <si>
    <t>36</t>
  </si>
  <si>
    <t>622131121</t>
  </si>
  <si>
    <t>Penetrace akrylát-silikon vnějších stěn nanášená ručně</t>
  </si>
  <si>
    <t>-864699374</t>
  </si>
  <si>
    <t>"množství převzato z položky č. 622211011" 185,94</t>
  </si>
  <si>
    <t>"množství převzato z položky č. 622211021" 221,45</t>
  </si>
  <si>
    <t>"množství převzato z položky č. 622211031" 127,743</t>
  </si>
  <si>
    <t>"množství převzato z položky č. 622211041" 818,025</t>
  </si>
  <si>
    <t>"množství převzato z položky č. 622221031" 57,16</t>
  </si>
  <si>
    <t>"viz výkres D.1.1.33 - římsa" (10,50+10,50+32,80+16,80+17,20+6,30+10,00+37,00)*(0,10+0,15+0,05+0,25)</t>
  </si>
  <si>
    <t>37</t>
  </si>
  <si>
    <t>622142001</t>
  </si>
  <si>
    <t>Potažení vnějších stěn sklovláknitým pletivem vtlačeným do tenkovrstvé hmoty</t>
  </si>
  <si>
    <t>-17307966</t>
  </si>
  <si>
    <t>38</t>
  </si>
  <si>
    <t>622143003</t>
  </si>
  <si>
    <t>Montáž omítkových plastových nebo pozinkovaných rohových profilů s tkaninou</t>
  </si>
  <si>
    <t>m</t>
  </si>
  <si>
    <t>1669048810</t>
  </si>
  <si>
    <t>"zateplení soklu" (1,60*6)+30,00</t>
  </si>
  <si>
    <t>"viz výkres D.1.1.01, D.1.1.35"</t>
  </si>
  <si>
    <t>"zakončení obráceného soklu v 1.PP"</t>
  </si>
  <si>
    <t>(10,75+10,75+4,20+4,20)</t>
  </si>
  <si>
    <t>(6,25+6,25+4,20+4,20)</t>
  </si>
  <si>
    <t>(7,90+7,90+4,20+4,20)</t>
  </si>
  <si>
    <t>(16,50+16,50+4,20+4,20+3,00+3,00+0,60+0,30+3,00+3,00+0,45+1,50+1,50+0,55)</t>
  </si>
  <si>
    <t>(4,35+4,35+4,20+4,20)</t>
  </si>
  <si>
    <t>(11,00+11,00+4,20+4,20)</t>
  </si>
  <si>
    <t>(6,25+6,25+4,20+4,20+1,00+1,00+1,00)</t>
  </si>
  <si>
    <t>(4,20+4,20+4,25+4,25)</t>
  </si>
  <si>
    <t>(6,25+6,25+4,20+4,20+1,00+3,00+3,00+0,20)</t>
  </si>
  <si>
    <t>(3,60+3,60+4,20+4,20+0,40+0,40)</t>
  </si>
  <si>
    <t>(2,50+2,50+4,20+4,20)</t>
  </si>
  <si>
    <t>(0,89+0,89+0,59+0,59)*22</t>
  </si>
  <si>
    <t>(1,23+1,23+0,58+0,58)</t>
  </si>
  <si>
    <t>(1,39+1,39+0,57+0,57)</t>
  </si>
  <si>
    <t>(1,49+1,49+0,58+0,58)</t>
  </si>
  <si>
    <t>(0,90+0,90+0,62+0,62)</t>
  </si>
  <si>
    <t>(0,70+0,70+1,48+1,48)*12</t>
  </si>
  <si>
    <t>(1,33+1,33+1,18+1,18)*6</t>
  </si>
  <si>
    <t>(2,09+2,09+1,48+1,48)*13</t>
  </si>
  <si>
    <t>(1,32+1,32+1,46+1,46)</t>
  </si>
  <si>
    <t>(0,70+0,70+1,46+1,46)*12</t>
  </si>
  <si>
    <t>(1,36+1,36+1,20+1,20)*7</t>
  </si>
  <si>
    <t>(1,32+1,32+1,78+1,78)*3</t>
  </si>
  <si>
    <t>(2,10+2,10+1,48+1,48)*13</t>
  </si>
  <si>
    <t>"francouské dveře na balkón" (1,31+1,31+2,35+2,35)</t>
  </si>
  <si>
    <t>"dveře vchodové" (1,50+2,17+2,17)*3</t>
  </si>
  <si>
    <t>"viz výkres D.1.1.33 - římsa" 10,50+10,50+32,80+16,80+17,20+6,30+10,00+37,00</t>
  </si>
  <si>
    <t>"hlavní fasáda" (6,60*6)+140,00</t>
  </si>
  <si>
    <t>39</t>
  </si>
  <si>
    <t>590514840</t>
  </si>
  <si>
    <t>lišta rohová PVC 10/10 cm s tkaninou bal. 2,5 m</t>
  </si>
  <si>
    <t>-348500866</t>
  </si>
  <si>
    <t>1155,06*1,05 'Přepočtené koeficientem množství</t>
  </si>
  <si>
    <t>40</t>
  </si>
  <si>
    <t>622143004</t>
  </si>
  <si>
    <t>Montáž omítkových samolepících začišťovacích profilů (APU lišt)</t>
  </si>
  <si>
    <t>-480427378</t>
  </si>
  <si>
    <t>(0,89+0,59+0,59)*22</t>
  </si>
  <si>
    <t>(1,23+0,58+0,58)</t>
  </si>
  <si>
    <t>(1,39+0,57+0,57)</t>
  </si>
  <si>
    <t>(1,49+0,58+0,58)</t>
  </si>
  <si>
    <t>(0,90+0,62+0,62)</t>
  </si>
  <si>
    <t xml:space="preserve">"viz výkres D.1.1.02 - okna (vnitřní a vnější)" </t>
  </si>
  <si>
    <t>(0,70+1,48+1,48)*12*2</t>
  </si>
  <si>
    <t>(1,33+1,18+1,18)*6*2</t>
  </si>
  <si>
    <t>(2,09+1,48+1,48)*13*2</t>
  </si>
  <si>
    <t>(1,32+1,46+1,46)*2</t>
  </si>
  <si>
    <t xml:space="preserve">"viz výkres D.1.1.03 (vnitřní a vnější)" </t>
  </si>
  <si>
    <t>(0,70+1,46+1,46)*12*2</t>
  </si>
  <si>
    <t>(1,36+1,20+1,20)*7*2</t>
  </si>
  <si>
    <t>(1,32+1,78+1,78)*3*2</t>
  </si>
  <si>
    <t>(2,10+1,48+1,48)*13*2</t>
  </si>
  <si>
    <t>"francouské dveře na balkón" (1,31+2,35+2,35)*2</t>
  </si>
  <si>
    <t>"dveře vchodové" (1,50+2,17+2,17)*3*2</t>
  </si>
  <si>
    <t>41</t>
  </si>
  <si>
    <t>590514750</t>
  </si>
  <si>
    <t>profil okenní začišťovací s tkaninou - 6 mm/2,4 m</t>
  </si>
  <si>
    <t>-402228339</t>
  </si>
  <si>
    <t>674,57*1,05 'Přepočtené koeficientem množství</t>
  </si>
  <si>
    <t>42</t>
  </si>
  <si>
    <t>622143002</t>
  </si>
  <si>
    <t>Montáž omítkových plastových nebo pozinkovaných dilatačních profilů</t>
  </si>
  <si>
    <t>-1433485481</t>
  </si>
  <si>
    <t>"viz výkres D.1.1.02" 6,60+6,60+1,60+1,60</t>
  </si>
  <si>
    <t>43</t>
  </si>
  <si>
    <t>553430140</t>
  </si>
  <si>
    <t xml:space="preserve">profil omítkový dilatační pro omítky venkovní </t>
  </si>
  <si>
    <t>-396198072</t>
  </si>
  <si>
    <t>16,4*1,05 'Přepočtené koeficientem množství</t>
  </si>
  <si>
    <t>44</t>
  </si>
  <si>
    <t>622211011</t>
  </si>
  <si>
    <t>Montáž zateplení vnějších stěn z polystyrénových desek tl do 80 mm</t>
  </si>
  <si>
    <t>-737874170</t>
  </si>
  <si>
    <t>"vnitřní obrácený sokl zdiva 1.PP"</t>
  </si>
  <si>
    <t>(10,75+10,75+4,20+4,20)*0,60</t>
  </si>
  <si>
    <t>(6,25+6,25+4,20+4,20)*0,60</t>
  </si>
  <si>
    <t>(7,90+7,90+4,20+4,20)*0,60</t>
  </si>
  <si>
    <t>(16,50+16,50+4,20+4,20+3,00+3,00+0,60+0,30+3,00+3,00+0,45+1,50+1,50+0,55)*0,60</t>
  </si>
  <si>
    <t>(4,35+4,35+4,20+4,20)*0,60</t>
  </si>
  <si>
    <t>(11,00+11,00+4,20+4,20)*0,60</t>
  </si>
  <si>
    <t>(6,25+6,25+4,20+4,20+1,00+1,00+1,00)*0,60</t>
  </si>
  <si>
    <t>(4,20+4,20+4,25+4,25)*0,60</t>
  </si>
  <si>
    <t>(6,25+6,25+4,20+4,20+1,00+3,00+3,00+0,20)*0,60</t>
  </si>
  <si>
    <t>(3,60+3,60+4,20+4,20+0,40+0,40)*0,60</t>
  </si>
  <si>
    <t>(2,50+2,50+4,20+4,20)*0,60</t>
  </si>
  <si>
    <t>45</t>
  </si>
  <si>
    <t>283760340</t>
  </si>
  <si>
    <t>deska fasádní polystyrénová EPS "šedý" 1000 x 500 x 60 mm (lambda=0,035 W/mK)</t>
  </si>
  <si>
    <t>-2132276835</t>
  </si>
  <si>
    <t>185,94*1,07 'Přepočtené koeficientem množství</t>
  </si>
  <si>
    <t>46</t>
  </si>
  <si>
    <t>622211021</t>
  </si>
  <si>
    <t>Montáž zateplení vnějších stěn z polystyrénových desek tl do 120 mm</t>
  </si>
  <si>
    <t>2106743031</t>
  </si>
  <si>
    <t xml:space="preserve">"zateplení soklu" </t>
  </si>
  <si>
    <t>"viz výkres D.1.1.06" (16,60*1,60)+(10,00*1,45)</t>
  </si>
  <si>
    <t>"viz výkres D.1.1.07" (36,20*1,60)+(6,30*1,60)</t>
  </si>
  <si>
    <t>"viz výkres D.1.1.08" (16,70*1,80)+(10,00*1,60)+(2,95*2,20)-(1,40*2,10)</t>
  </si>
  <si>
    <t>"viz výkres D.1.1.09" (32,60*1,60)+(10,00*1,80)+(2,95*2,20*2)-(1,40*2,10*2)</t>
  </si>
  <si>
    <t>"odpočet sklepních oken" -(((0,89*0,59)*22)+(1,23*0,58)+(1,39*0,57)+(1,49*0,58)+(0,90*0,62))</t>
  </si>
  <si>
    <t>47</t>
  </si>
  <si>
    <t>283760170</t>
  </si>
  <si>
    <t>deska fasádní polystyrénová soklová EPS 1250 x 600 x 100 mm (lambda=0,035 W/mK)</t>
  </si>
  <si>
    <t>1233332820</t>
  </si>
  <si>
    <t>221,45*1,07 'Přepočtené koeficientem množství</t>
  </si>
  <si>
    <t>48</t>
  </si>
  <si>
    <t>622211031</t>
  </si>
  <si>
    <t>Montáž zateplení vnějších stěn z polystyrénových desek tl do 160 mm</t>
  </si>
  <si>
    <t>-2096243651</t>
  </si>
  <si>
    <t>"viz výkres D.1.1.04"</t>
  </si>
  <si>
    <t>"půlštoky" (19,40+19,40+8,60+8,60-0,65)*0,87</t>
  </si>
  <si>
    <t>"půlštoky" (15,60+15,60+8,60+8,60-3,00-1,16)*0,87</t>
  </si>
  <si>
    <t>"půlštoky" (15,60+15,60+8,60+8,60-1,16)*0,87</t>
  </si>
  <si>
    <t>49</t>
  </si>
  <si>
    <t>283760420</t>
  </si>
  <si>
    <t>deska fasádní polystyrénová EPS "šedý" 1000 x 500 x 140 mm (lambda=0,032 W/mK)</t>
  </si>
  <si>
    <t>1443405449</t>
  </si>
  <si>
    <t>127,743*1,07 'Přepočtené koeficientem množství</t>
  </si>
  <si>
    <t>50</t>
  </si>
  <si>
    <t>622211041</t>
  </si>
  <si>
    <t>Montáž zateplení vnějších stěn z polystyrénových desek tl do 200 mm</t>
  </si>
  <si>
    <t>-1495828012</t>
  </si>
  <si>
    <t>"skladba S01b" ((3,00+3,42+3,00)*2,40)-(0,70*1,97)+((1,80*0,80)*2)+(((1,80*1,80)/2)*2)</t>
  </si>
  <si>
    <t>"viz výkres D.1.1.02, D.1.1.03"</t>
  </si>
  <si>
    <t>"hlavní fasáda" (10,15+10,15+32,55+16,60+16,90+6,30+9,80+36,40)*6,65</t>
  </si>
  <si>
    <t>"odpočet zateplení soklu v místě vstupních dveří" -(2,95*2,20*3)</t>
  </si>
  <si>
    <t>"odpočet oken"</t>
  </si>
  <si>
    <t>(-(0,70*1,48)*12)</t>
  </si>
  <si>
    <t>(-(1,33*1,18)*6)</t>
  </si>
  <si>
    <t>(-(2,09*1,48)*13)</t>
  </si>
  <si>
    <t>(-(1,32*1,46))</t>
  </si>
  <si>
    <t>(-(0,70*1,46)*12)</t>
  </si>
  <si>
    <t>(-(1,36*1,20)*7)</t>
  </si>
  <si>
    <t>(-(1,32*1,78)*3)</t>
  </si>
  <si>
    <t>(-(2,10*1,48)*13)</t>
  </si>
  <si>
    <t>"francouské dveře na balkón" (-(1,31*2,35))</t>
  </si>
  <si>
    <t>25,00</t>
  </si>
  <si>
    <t>51</t>
  </si>
  <si>
    <t>283760480</t>
  </si>
  <si>
    <t>deska fasádní polystyrénová EPS "šedý" 1000 x 500 x 200 mm (lambda=0,032 W/mK)</t>
  </si>
  <si>
    <t>-1867265377</t>
  </si>
  <si>
    <t>818,025*1,07 'Přepočtené koeficientem množství</t>
  </si>
  <si>
    <t>52</t>
  </si>
  <si>
    <t>622221031</t>
  </si>
  <si>
    <t>Montáž zateplení vnějších stěn z minerální vlny s podélnou orientací vláken tl do 160 mm</t>
  </si>
  <si>
    <t>-1466575566</t>
  </si>
  <si>
    <t>"zateplení komínů" ((0,75+0,75+1,10+1,10)*1,00*7)+((0,75+0,75+1,60+1,60)*1,00)+((1,40+1,40+0,70)*1,00)+((1,20+1,20+0,90+0,90)*1,00)</t>
  </si>
  <si>
    <t>"zateplení komínů v místě technické místnosti" (1,10*2,80)+((0,70+0,70+1,10)*2,80)+(1,10*2,80)</t>
  </si>
  <si>
    <t>"zateplení komínů mimo technické místnosti" ((1,10+0,60+0,60)*1,00)+(1,10*1,00)+((1,10+0,60+0,60)*1,00)</t>
  </si>
  <si>
    <t>53</t>
  </si>
  <si>
    <t>631515310</t>
  </si>
  <si>
    <t>deska minerální izolační s podélnou orientací vláken tl. 140 mm</t>
  </si>
  <si>
    <t>154599351</t>
  </si>
  <si>
    <t>57,16*1,07 'Přepočtené koeficientem množství</t>
  </si>
  <si>
    <t>54</t>
  </si>
  <si>
    <t>6222512</t>
  </si>
  <si>
    <t>Příplatek k cenám zateplení za použití systému kotvení pod izolantem</t>
  </si>
  <si>
    <t>-2041200706</t>
  </si>
  <si>
    <t>55</t>
  </si>
  <si>
    <t>56</t>
  </si>
  <si>
    <t>622252001</t>
  </si>
  <si>
    <t>Montáž zakládacích soklových lišt kontaktního zateplení</t>
  </si>
  <si>
    <t>-195127997</t>
  </si>
  <si>
    <t>"hlavní fasáda" (10,15+10,15+32,55+16,60+16,90+6,30+9,80+36,40)-(1,45*3)</t>
  </si>
  <si>
    <t>"sokl" (10,00+10,00+32,55+16,60+16,70+6,30+9,80+36,20)</t>
  </si>
  <si>
    <t>57</t>
  </si>
  <si>
    <t>590516470</t>
  </si>
  <si>
    <t>lišta soklová Al s okapničkou, zakládací U 10 cm, 0,95/200 cm</t>
  </si>
  <si>
    <t>-1878271264</t>
  </si>
  <si>
    <t>138,15*1,05 'Přepočtené koeficientem množství</t>
  </si>
  <si>
    <t>58</t>
  </si>
  <si>
    <t>590516570</t>
  </si>
  <si>
    <t>lišta soklová Al s okapničkou, zakládací U 20 cm, 0,95/200 cm</t>
  </si>
  <si>
    <t>321141749</t>
  </si>
  <si>
    <t>134,5*1,05 'Přepočtené koeficientem množství</t>
  </si>
  <si>
    <t>59</t>
  </si>
  <si>
    <t>622325101</t>
  </si>
  <si>
    <t>Oprava vnější vápenocementové hladké omítky složitosti 1 stěn v rozsahu do 10%</t>
  </si>
  <si>
    <t>-757088884</t>
  </si>
  <si>
    <t>60</t>
  </si>
  <si>
    <t>622511101</t>
  </si>
  <si>
    <t>Tenkovrstvá akrylátová mozaiková jemnozrnná omítka včetně penetrace vnějších stěn</t>
  </si>
  <si>
    <t>-1554186007</t>
  </si>
  <si>
    <t>"ostění sklepních oken" (((0,89+0,59+0,59)*22)+(1,23+0,58+0,58)+(1,39+0,57+0,57)+(1,49+0,58+0,58)+(0,90+0,62+0,62))*0,12</t>
  </si>
  <si>
    <t>"ostění vstupních dveří" ((1,50+2,10+2,10)*3)*0,22</t>
  </si>
  <si>
    <t>622521011</t>
  </si>
  <si>
    <t>Tenkovrstvá silikátová zrnitá omítka tl. 1,5 mm včetně penetrace vnějších stěn</t>
  </si>
  <si>
    <t>-907212351</t>
  </si>
  <si>
    <t>(-(0,70*1,48)*12)+((0,70+1,48+1,48)*0,22*12)</t>
  </si>
  <si>
    <t>(-(1,33*1,18)*6)+((1,33+1,18+1,18)*0,22*6)</t>
  </si>
  <si>
    <t>(-(2,09*1,48)*13)+((2,09+1,48+1,48)*0,22*13)</t>
  </si>
  <si>
    <t>(-(1,32*1,46))+((1,32+1,46+1,46)*0,22)</t>
  </si>
  <si>
    <t>(-(0,70*1,46)*12)+((0,70+1,46+1,46)*0,22*12)</t>
  </si>
  <si>
    <t>(-(1,36*1,20)*7)+((1,36+1,20+1,20)*0,22*7)</t>
  </si>
  <si>
    <t>(-(1,32*1,78)*3)+((1,32+1,78+1,78)*0,22*3)</t>
  </si>
  <si>
    <t>(-(2,10*1,48)*13)+((2,10+1,48+1,48)*0,22*13)</t>
  </si>
  <si>
    <t>"francouské dveře na balkón" (-(1,31*2,35))+((1,31+2,35+2,35)*0,22)</t>
  </si>
  <si>
    <t>628195001</t>
  </si>
  <si>
    <t>Očištění zdiva nebo betonu zdí a valů před započetím oprav ručně</t>
  </si>
  <si>
    <t>-1363675154</t>
  </si>
  <si>
    <t xml:space="preserve">"zateplení soklu - podzemní část" </t>
  </si>
  <si>
    <t>"viz výkres D.1.1.06" (16,60*0,60)+(10,00*0,60)</t>
  </si>
  <si>
    <t>"viz výkres D.1.1.07" (36,20*0,60)+(6,30*0,60)</t>
  </si>
  <si>
    <t>"viz výkres D.1.1.08" (16,70*0,60)+(10,00*0,60)</t>
  </si>
  <si>
    <t>"viz výkres D.1.1.09" (32,60*0,60)+(10,00*0,60)</t>
  </si>
  <si>
    <t>63</t>
  </si>
  <si>
    <t>629991011</t>
  </si>
  <si>
    <t>Zakrytí výplní otvorů a svislých ploch fólií přilepenou lepící páskou</t>
  </si>
  <si>
    <t>-1712265401</t>
  </si>
  <si>
    <t>(0,89*0,59)*22</t>
  </si>
  <si>
    <t>(1,23*0,58)</t>
  </si>
  <si>
    <t>(1,39*0,57)</t>
  </si>
  <si>
    <t>(1,49*0,58)</t>
  </si>
  <si>
    <t>(0,90*0,62)</t>
  </si>
  <si>
    <t>(0,70*1,48)*12</t>
  </si>
  <si>
    <t>(1,33*1,18)*6</t>
  </si>
  <si>
    <t>(2,09*1,48)*13</t>
  </si>
  <si>
    <t>(1,32*1,46)</t>
  </si>
  <si>
    <t>(0,70*1,46)*12</t>
  </si>
  <si>
    <t>(1,36*1,20)*7</t>
  </si>
  <si>
    <t>(1,32*1,78)*3</t>
  </si>
  <si>
    <t>(2,10*1,48)*13</t>
  </si>
  <si>
    <t>"francouské dveře na balkón" (1,31*2,35)</t>
  </si>
  <si>
    <t>"dveře vchodové" (1,50*2,17)*3</t>
  </si>
  <si>
    <t>162,451*2 'Přepočtené koeficientem množství</t>
  </si>
  <si>
    <t>64</t>
  </si>
  <si>
    <t>629999011</t>
  </si>
  <si>
    <t>Příplatek k úpravám povrchů za provádění styku dvou barev nebo struktur na fasádě</t>
  </si>
  <si>
    <t>1463161274</t>
  </si>
  <si>
    <t>"viz výkres D.1.1.06 - okna" ((2,15+2,15+1,65+1,65)*8)+(1,40+1,40+2,40+2,40)</t>
  </si>
  <si>
    <t>"viz výkres D.1.1.07 - okna" ((2,15+2,15+1,65+1,65)*18)+((1,40+1,40+1,35+1,35)*2)</t>
  </si>
  <si>
    <t>"viz výkres D.1.1.08 - okna" ((1,45+1,45+1,65+1,65)*4)+((1,40+1,40+1,35+1,35)*2)+(1,40+1,40+1,95+1,95)</t>
  </si>
  <si>
    <t>"viz výkres D.1.1.09 - okna" ((1,45+1,45+1,40+1,40)*10)+((1,40+1,40+1,65+1,65)*8)+((1,40+1,40+1,95+1,95)*2)</t>
  </si>
  <si>
    <t>Podlahy a podlahové konstrukce</t>
  </si>
  <si>
    <t>65</t>
  </si>
  <si>
    <t>631311114</t>
  </si>
  <si>
    <t>Mazanina tl do 80 mm z betonu prostého tř. C 16/20</t>
  </si>
  <si>
    <t>1395043921</t>
  </si>
  <si>
    <t>"viz výkres D.1.1.04" (152,20+4,10+107,10+2,90+121,70+5,10)*0,06</t>
  </si>
  <si>
    <t>66</t>
  </si>
  <si>
    <t>631312141</t>
  </si>
  <si>
    <t>Doplnění rýh v dosavadních mazaninách betonem prostým</t>
  </si>
  <si>
    <t>562260277</t>
  </si>
  <si>
    <t>"viz výkres D.1.1.04" (152,20+4,10+107,10+2,90+121,70+5,10)*0,25*0,03</t>
  </si>
  <si>
    <t>67</t>
  </si>
  <si>
    <t>631319011</t>
  </si>
  <si>
    <t>Příplatek k mazanině tl do 80 mm za přehlazení povrchu</t>
  </si>
  <si>
    <t>-1240558678</t>
  </si>
  <si>
    <t>68</t>
  </si>
  <si>
    <t>631319171</t>
  </si>
  <si>
    <t>Příplatek k mazanině tl do 80 mm za stržení povrchu spodní vrstvy před vložením výztuže</t>
  </si>
  <si>
    <t>-435186581</t>
  </si>
  <si>
    <t>69</t>
  </si>
  <si>
    <t>631362021</t>
  </si>
  <si>
    <t>Výztuž mazanin svařovanými sítěmi Kari</t>
  </si>
  <si>
    <t>1039617363</t>
  </si>
  <si>
    <t>"viz výkres D.1.1.04" ((152,20+4,10+107,10+2,90+121,70+5,10)*0,985*1,20)*0,001</t>
  </si>
  <si>
    <t>70</t>
  </si>
  <si>
    <t>632451023</t>
  </si>
  <si>
    <t>Vyrovnávací potěr tl do 40 mm z MC 15 provedený v pásu</t>
  </si>
  <si>
    <t>1899918587</t>
  </si>
  <si>
    <t xml:space="preserve">"vyrovnávací potěr pod vnitřní parapety" </t>
  </si>
  <si>
    <t>(0,70*0,48)*12</t>
  </si>
  <si>
    <t>(1,33*0,48)*6</t>
  </si>
  <si>
    <t>(2,09*0,48)*13</t>
  </si>
  <si>
    <t>(1,32*0,48)</t>
  </si>
  <si>
    <t>(1,36*0,48)*7</t>
  </si>
  <si>
    <t>(1,32*0,48)*3</t>
  </si>
  <si>
    <t>(2,10*0,48)*13</t>
  </si>
  <si>
    <t>71</t>
  </si>
  <si>
    <t>634111113</t>
  </si>
  <si>
    <t>Obvodová dilatace pružnou těsnicí páskou v 80 mm mezi stěnou a mazaninou</t>
  </si>
  <si>
    <t>-434243361</t>
  </si>
  <si>
    <t>"půlštoky" (19,40+19,40+8,60+8,60-0,65)</t>
  </si>
  <si>
    <t>"půlštoky" (15,60+15,60+8,60+8,60-3,00-1,16)</t>
  </si>
  <si>
    <t>"půlštoky" (15,60+15,60+8,60+8,60-1,16)</t>
  </si>
  <si>
    <t>"zateplení komínů" ((0,75+0,75+1,10+1,10)*9)+((0,75+0,75+1,60+1,60)*2)+(1,20+1,20+0,90+0,90)+20,00</t>
  </si>
  <si>
    <t>72</t>
  </si>
  <si>
    <t>634113115</t>
  </si>
  <si>
    <t>Výplň dilatačních spár mazanin plastovým profilem v 80 mm</t>
  </si>
  <si>
    <t>-1450331565</t>
  </si>
  <si>
    <t>"viz výkres D.1.1.04" 8,70*6</t>
  </si>
  <si>
    <t>73</t>
  </si>
  <si>
    <t>Osazování výplní otvorů</t>
  </si>
  <si>
    <t>74</t>
  </si>
  <si>
    <t>642945111</t>
  </si>
  <si>
    <t>Osazování protipožárních nebo protiplynových zárubní dveří jednokřídlových do 2,5 m2</t>
  </si>
  <si>
    <t>-417909512</t>
  </si>
  <si>
    <t>"viz výkres D.1.1.04" 1+3</t>
  </si>
  <si>
    <t>75</t>
  </si>
  <si>
    <t>55331200</t>
  </si>
  <si>
    <t>zárubeň ocelová s požární odolností H 110 DV 700 L/P</t>
  </si>
  <si>
    <t>193472807</t>
  </si>
  <si>
    <t>76</t>
  </si>
  <si>
    <t>55331201</t>
  </si>
  <si>
    <t>zárubeň ocelová s požární odolností H 110 DV 800 L/P</t>
  </si>
  <si>
    <t>-24225700</t>
  </si>
  <si>
    <t>77</t>
  </si>
  <si>
    <t>55331203</t>
  </si>
  <si>
    <t>zárubeň ocelová s požární odolností H 110 DV 900 L/P</t>
  </si>
  <si>
    <t>-987736144</t>
  </si>
  <si>
    <t>"viz výkres D.1.1.04" 3</t>
  </si>
  <si>
    <t>Ostatní konstrukce a práce, bourání</t>
  </si>
  <si>
    <t>78</t>
  </si>
  <si>
    <t>952901111</t>
  </si>
  <si>
    <t>Vyčištění budov bytové a občanské výstavby při výšce podlaží do 4 m</t>
  </si>
  <si>
    <t>-1632810557</t>
  </si>
  <si>
    <t>"množství převzato z položky č. 763131411" 132,84</t>
  </si>
  <si>
    <t>"viz výkres D.1.1.04" 152,20+4,10+107,10+2,90+121,70+5,10</t>
  </si>
  <si>
    <t>79</t>
  </si>
  <si>
    <t>9539611</t>
  </si>
  <si>
    <t>Dodávka a montáž utěsnění prostupů přes požárně dělící k-ce požárními ucpávkami</t>
  </si>
  <si>
    <t>-474689554</t>
  </si>
  <si>
    <t>80</t>
  </si>
  <si>
    <t>953961113</t>
  </si>
  <si>
    <t>Kotvy chemickým tmelem M 12 hl 110 mm do betonu, ŽB nebo kamene s vyvrtáním otvoru</t>
  </si>
  <si>
    <t>-77790018</t>
  </si>
  <si>
    <t>"dodatečné přikotvení pozednice" ((9,50+9,50+32,50+16,50+16,00+6,80+9,80+35,50)/1,50)+0,267</t>
  </si>
  <si>
    <t>94</t>
  </si>
  <si>
    <t>Lešení a stavební výtahy</t>
  </si>
  <si>
    <t>81</t>
  </si>
  <si>
    <t>941211111</t>
  </si>
  <si>
    <t>Montáž lešení řadového rámového lehkého zatížení do 200 kg/m2 š do 0,9 m v do 10 m</t>
  </si>
  <si>
    <t>720043210</t>
  </si>
  <si>
    <t>"viz výkres D.1.1.06" (18,10*7,20)+(10,60*7,20)</t>
  </si>
  <si>
    <t>"viz výkres D.1.1.07" (36,40*7,20)+(6,30*7,20)</t>
  </si>
  <si>
    <t>"viz výkres D.1.1.08" (17,30*7,20)+(11,20*7,20)</t>
  </si>
  <si>
    <t>"viz výkres D.1.1.09" (32,60*7,20)+(10,60*7,20)</t>
  </si>
  <si>
    <t>82</t>
  </si>
  <si>
    <t>941211211</t>
  </si>
  <si>
    <t>Příplatek k lešení řadovému rámovému lehkému š 0,9 m v do 25 m za první a ZKD den použití</t>
  </si>
  <si>
    <t>1069562934</t>
  </si>
  <si>
    <t>"množství převzato z položky č. 941211111" 1030,32*90</t>
  </si>
  <si>
    <t>83</t>
  </si>
  <si>
    <t>941211811</t>
  </si>
  <si>
    <t>Demontáž lešení řadového rámového lehkého zatížení do 200 kg/m2 š do 0,9 m v do 10 m</t>
  </si>
  <si>
    <t>917655849</t>
  </si>
  <si>
    <t>"množství převzato z položky č. 941211111" 1030,32</t>
  </si>
  <si>
    <t>84</t>
  </si>
  <si>
    <t>944511111</t>
  </si>
  <si>
    <t>Montáž ochranné sítě z textilie z umělých vláken</t>
  </si>
  <si>
    <t>-1632171460</t>
  </si>
  <si>
    <t>85</t>
  </si>
  <si>
    <t>944511211</t>
  </si>
  <si>
    <t>Příplatek k ochranné síti za první a ZKD den použití</t>
  </si>
  <si>
    <t>-1868542504</t>
  </si>
  <si>
    <t>86</t>
  </si>
  <si>
    <t>944511811</t>
  </si>
  <si>
    <t>Demontáž ochranné sítě z textilie z umělých vláken</t>
  </si>
  <si>
    <t>-1963987828</t>
  </si>
  <si>
    <t>87</t>
  </si>
  <si>
    <t>949101111</t>
  </si>
  <si>
    <t>Lešení pomocné pro objekty pozemních staveb s lešeňovou podlahou v do 1,9 m zatížení do 150 kg/m2</t>
  </si>
  <si>
    <t>137754574</t>
  </si>
  <si>
    <t>88</t>
  </si>
  <si>
    <t>949101112</t>
  </si>
  <si>
    <t>Lešení pomocné pro objekty pozemních staveb s lešeňovou podlahou v do 3,5 m zatížení do 150 kg/m2</t>
  </si>
  <si>
    <t>-1156969474</t>
  </si>
  <si>
    <t>"viz výkres D.1.1.04 - schodiště" 2,40*4,30</t>
  </si>
  <si>
    <t>96</t>
  </si>
  <si>
    <t>Bourání konstrukcí</t>
  </si>
  <si>
    <t>89</t>
  </si>
  <si>
    <t>962032314</t>
  </si>
  <si>
    <t>Bourání pilířů cihelných z dutých nebo plných cihel pálených i nepálených na jakoukoli maltu</t>
  </si>
  <si>
    <t>-1209438866</t>
  </si>
  <si>
    <t>"zdivo balkónů" ((2,10+0,70+0,70-1,20)*1,10*0,20)</t>
  </si>
  <si>
    <t>"stěny vikýře" 0,80</t>
  </si>
  <si>
    <t>90</t>
  </si>
  <si>
    <t>963051113</t>
  </si>
  <si>
    <t>Bourání ŽB stropů deskových tl přes 80 mm</t>
  </si>
  <si>
    <t>-846921769</t>
  </si>
  <si>
    <t>"balkón" (2,10*0,70*0,15)</t>
  </si>
  <si>
    <t>91</t>
  </si>
  <si>
    <t>92</t>
  </si>
  <si>
    <t>965042141</t>
  </si>
  <si>
    <t>Bourání podkladů pod dlažby nebo mazanin betonových nebo z litého asfaltu tl do 100 mm pl přes 4 m2</t>
  </si>
  <si>
    <t>-1897313428</t>
  </si>
  <si>
    <t>"viz výkres D.1.1.04" (152,20+4,10+107,10+2,90+121,70+5,10)*0,05</t>
  </si>
  <si>
    <t>93</t>
  </si>
  <si>
    <t>965082923</t>
  </si>
  <si>
    <t>Odstranění násypů pod podlahy tl do 100 mm pl přes 2 m2</t>
  </si>
  <si>
    <t>1462717645</t>
  </si>
  <si>
    <t>966053121</t>
  </si>
  <si>
    <t>Vybourání částí ŽB říms vyložených do 250 mm</t>
  </si>
  <si>
    <t>-1392802576</t>
  </si>
  <si>
    <t>"soklová římsa" (10,15+10,15+32,55+16,60+16,90+6,30+9,80+36,40)-(1,45*3)</t>
  </si>
  <si>
    <t>95</t>
  </si>
  <si>
    <t>966055121</t>
  </si>
  <si>
    <t>Vybourání částí ŽB říms vyložených přes 500 mm</t>
  </si>
  <si>
    <t>-629405311</t>
  </si>
  <si>
    <t>"stříška nad vstupy" 4,20*3</t>
  </si>
  <si>
    <t>97</t>
  </si>
  <si>
    <t>968072244</t>
  </si>
  <si>
    <t>Vybourání kovových rámů oken jednoduchých včetně křídel pl do 1 m2</t>
  </si>
  <si>
    <t>-1772501073</t>
  </si>
  <si>
    <t xml:space="preserve">"sklepní okna" </t>
  </si>
  <si>
    <t>98</t>
  </si>
  <si>
    <t>968072455</t>
  </si>
  <si>
    <t>Vybourání kovových dveřních zárubní pl do 2 m2</t>
  </si>
  <si>
    <t>310650022</t>
  </si>
  <si>
    <t>"viz výkres D.1.1.01" 6*0,80*2,00</t>
  </si>
  <si>
    <t>"viz výkres D.1.1.04" 1*0,70*2,00</t>
  </si>
  <si>
    <t>99</t>
  </si>
  <si>
    <t>100</t>
  </si>
  <si>
    <t>101</t>
  </si>
  <si>
    <t>102</t>
  </si>
  <si>
    <t>103</t>
  </si>
  <si>
    <t>104</t>
  </si>
  <si>
    <t>105</t>
  </si>
  <si>
    <t>978011141</t>
  </si>
  <si>
    <t>Otlučení vnitřní vápenné nebo vápenocementové omítky stropů v rozsahu do 30 %</t>
  </si>
  <si>
    <t>-1460120848</t>
  </si>
  <si>
    <t>106</t>
  </si>
  <si>
    <t>978012191</t>
  </si>
  <si>
    <t>Otlučení vnitřní vápenné nebo vápenocementové omítky stropů rákosových v rozsahu do 100 %</t>
  </si>
  <si>
    <t>-439684923</t>
  </si>
  <si>
    <t>"viz výkres D.1.1.34" 2,38*2,70</t>
  </si>
  <si>
    <t>107</t>
  </si>
  <si>
    <t>978015321</t>
  </si>
  <si>
    <t>Otlučení vnější vápenné nebo vápenocementové vnější omítky stupně členitosti 1 a 2 rozsahu do 10%</t>
  </si>
  <si>
    <t>1263843921</t>
  </si>
  <si>
    <t>997</t>
  </si>
  <si>
    <t>Přesun sutě</t>
  </si>
  <si>
    <t>108</t>
  </si>
  <si>
    <t>997002611</t>
  </si>
  <si>
    <t>Nakládání suti a vybouraných hmot</t>
  </si>
  <si>
    <t>-1208605847</t>
  </si>
  <si>
    <t>109</t>
  </si>
  <si>
    <t>997013211</t>
  </si>
  <si>
    <t>Vnitrostaveništní doprava suti a vybouraných hmot pro budovy v do 6 m ručně</t>
  </si>
  <si>
    <t>-625415312</t>
  </si>
  <si>
    <t>110</t>
  </si>
  <si>
    <t>997013311</t>
  </si>
  <si>
    <t>Montáž a demontáž shozu suti v do 10 m</t>
  </si>
  <si>
    <t>1169516630</t>
  </si>
  <si>
    <t>8+8+8</t>
  </si>
  <si>
    <t>111</t>
  </si>
  <si>
    <t>997013321</t>
  </si>
  <si>
    <t>Příplatek k shozu suti v do 10 m za první a ZKD den použití</t>
  </si>
  <si>
    <t>-287243272</t>
  </si>
  <si>
    <t>24*10</t>
  </si>
  <si>
    <t>112</t>
  </si>
  <si>
    <t>997013501</t>
  </si>
  <si>
    <t>Odvoz suti a vybouraných hmot na skládku nebo meziskládku do 1 km se složením</t>
  </si>
  <si>
    <t>-457202881</t>
  </si>
  <si>
    <t>113</t>
  </si>
  <si>
    <t>997013509</t>
  </si>
  <si>
    <t>Příplatek k odvozu suti a vybouraných hmot na skládku ZKD 1 km přes 1 km</t>
  </si>
  <si>
    <t>-193765779</t>
  </si>
  <si>
    <t>114</t>
  </si>
  <si>
    <t>997013801</t>
  </si>
  <si>
    <t>Poplatek za uložení stavebního betonového odpadu na skládce (skládkovné)</t>
  </si>
  <si>
    <t>-234150450</t>
  </si>
  <si>
    <t>115</t>
  </si>
  <si>
    <t>997013831</t>
  </si>
  <si>
    <t>Poplatek za uložení stavebního směsného odpadu na skládce (skládkovné)</t>
  </si>
  <si>
    <t>1568025672</t>
  </si>
  <si>
    <t>998</t>
  </si>
  <si>
    <t>Přesun hmot</t>
  </si>
  <si>
    <t>116</t>
  </si>
  <si>
    <t>998017002</t>
  </si>
  <si>
    <t>Přesun hmot s omezením mechanizace pro budovy v do 12 m</t>
  </si>
  <si>
    <t>461788915</t>
  </si>
  <si>
    <t>PSV</t>
  </si>
  <si>
    <t>Práce a dodávky PSV</t>
  </si>
  <si>
    <t>711</t>
  </si>
  <si>
    <t>Izolace proti vodě, vlhkosti a plynům</t>
  </si>
  <si>
    <t>117</t>
  </si>
  <si>
    <t>711111001</t>
  </si>
  <si>
    <t>Provedení izolace proti zemní vlhkosti vodorovné za studena nátěrem penetračním</t>
  </si>
  <si>
    <t>406857882</t>
  </si>
  <si>
    <t>"strop nad schodištěm - skladba V06" 3,40*2,90</t>
  </si>
  <si>
    <t>"viz výkres D.1.1.37" (2,38*1,35)+(1,00*0,35)+(0,90+0,90)</t>
  </si>
  <si>
    <t>118</t>
  </si>
  <si>
    <t>711112001</t>
  </si>
  <si>
    <t>Provedení izolace proti zemní vlhkosti svislé za studena nátěrem penetračním</t>
  </si>
  <si>
    <t>-2015443907</t>
  </si>
  <si>
    <t xml:space="preserve">"soklová část" </t>
  </si>
  <si>
    <t>"viz výkres D.1.1.01" (10,00+10,00+32,55+16,60+16,70+6,30+9,80+36,20)*0,80</t>
  </si>
  <si>
    <t>"komíny" (((0,75+0,75+1,10+1,10)*9)+((0,75+0,75+1,60+1,60)*2)+(1,20+1,20+0,90+0,90))*0,50</t>
  </si>
  <si>
    <t>119</t>
  </si>
  <si>
    <t>111631500</t>
  </si>
  <si>
    <t>lak asfaltový ALP/9 (MJ t) bal 9 kg</t>
  </si>
  <si>
    <t>1943446710</t>
  </si>
  <si>
    <t>"množství převzato z položky č. 711111001" 408,323</t>
  </si>
  <si>
    <t>"množství převzato z položky č. 711112001" 261,713</t>
  </si>
  <si>
    <t>670,036*0,0003 'Přepočtené koeficientem množství</t>
  </si>
  <si>
    <t>120</t>
  </si>
  <si>
    <t>711131101</t>
  </si>
  <si>
    <t>Provedení izolace proti zemní vlhkosti pásy na sucho vodorovné AIP nebo tkaninou</t>
  </si>
  <si>
    <t>925439077</t>
  </si>
  <si>
    <t>"viz výkres D.1.1.04" (152,20+4,10+107,10+2,90+121,70+5,10)</t>
  </si>
  <si>
    <t>121</t>
  </si>
  <si>
    <t>628111200</t>
  </si>
  <si>
    <t>pás asfaltovaný A330</t>
  </si>
  <si>
    <t>-1520444568</t>
  </si>
  <si>
    <t>393,1*1,15 'Přepočtené koeficientem množství</t>
  </si>
  <si>
    <t>122</t>
  </si>
  <si>
    <t>711141559</t>
  </si>
  <si>
    <t>Provedení izolace proti zemní vlhkosti pásy přitavením vodorovné NAIP</t>
  </si>
  <si>
    <t>-1106728247</t>
  </si>
  <si>
    <t>123</t>
  </si>
  <si>
    <t>711142559</t>
  </si>
  <si>
    <t>Provedení izolace proti zemní vlhkosti pásy přitavením svislé NAIP</t>
  </si>
  <si>
    <t>790346780</t>
  </si>
  <si>
    <t>124</t>
  </si>
  <si>
    <t>628322820</t>
  </si>
  <si>
    <t>pás těžký asfaltovaný V 60 S 35</t>
  </si>
  <si>
    <t>-836057373</t>
  </si>
  <si>
    <t>670,036*1,2 'Přepočtené koeficientem množství</t>
  </si>
  <si>
    <t>125</t>
  </si>
  <si>
    <t>711161306</t>
  </si>
  <si>
    <t>Izolace proti zemní vlhkosti stěn foliemi nopovými pro běžné podmínky tl. 0,5 mm šířky 1,0 m</t>
  </si>
  <si>
    <t>221818694</t>
  </si>
  <si>
    <t>"viz výkres D.1.1.01" (10,00+10,00+32,55+16,60+16,70+6,30+9,80+36,20)*1,00</t>
  </si>
  <si>
    <t>126</t>
  </si>
  <si>
    <t>711161381</t>
  </si>
  <si>
    <t>Izolace proti zemní vlhkosti foliemi nopovými ukončené horní lištou</t>
  </si>
  <si>
    <t>-1342682235</t>
  </si>
  <si>
    <t>"zateplení soklu" ((10,00+10,00+32,55+16,60+16,70+6,30+9,80+36,20)-(1,45*3))</t>
  </si>
  <si>
    <t>127</t>
  </si>
  <si>
    <t>998711102</t>
  </si>
  <si>
    <t>Přesun hmot tonážní pro izolace proti vodě, vlhkosti a plynům v objektech výšky do 12 m</t>
  </si>
  <si>
    <t>-1830653976</t>
  </si>
  <si>
    <t>713</t>
  </si>
  <si>
    <t>Izolace tepelné</t>
  </si>
  <si>
    <t>128</t>
  </si>
  <si>
    <t>713121111</t>
  </si>
  <si>
    <t>Montáž izolace tepelné podlah volně kladenými rohožemi, pásy, dílci, deskami 1 vrstva</t>
  </si>
  <si>
    <t>2049104549</t>
  </si>
  <si>
    <t>129</t>
  </si>
  <si>
    <t>2837644</t>
  </si>
  <si>
    <t>deska z fenolické pěny tl. 60 mm (lambda=0,020 W/mK)</t>
  </si>
  <si>
    <t>637977137</t>
  </si>
  <si>
    <t>5,363*1,02 'Přepočtené koeficientem množství</t>
  </si>
  <si>
    <t>130</t>
  </si>
  <si>
    <t>713121121</t>
  </si>
  <si>
    <t>Montáž izolace tepelné podlah volně kladenými rohožemi, pásy, dílci, deskami 2 vrstvy</t>
  </si>
  <si>
    <t>395782926</t>
  </si>
  <si>
    <t>131</t>
  </si>
  <si>
    <t>283723190</t>
  </si>
  <si>
    <t>deska z pěnového polystyrenu EPS 100 S 1000 x 500 x 160 mm</t>
  </si>
  <si>
    <t>-504339761</t>
  </si>
  <si>
    <t>393,1*2,04 'Přepočtené koeficientem množství</t>
  </si>
  <si>
    <t>132</t>
  </si>
  <si>
    <t>713131141</t>
  </si>
  <si>
    <t>Montáž izolace tepelné stěn a základů lepením celoplošně rohoží, pásů, dílců, desek</t>
  </si>
  <si>
    <t>-633479688</t>
  </si>
  <si>
    <t>133</t>
  </si>
  <si>
    <t>283723210</t>
  </si>
  <si>
    <t>deska z pěnového polystyrenu EPS 100 S 1000 x 500 x 200 mm</t>
  </si>
  <si>
    <t>1940025209</t>
  </si>
  <si>
    <t>9,86*1,07 'Přepočtené koeficientem množství</t>
  </si>
  <si>
    <t>134</t>
  </si>
  <si>
    <t>713151111</t>
  </si>
  <si>
    <t>Montáž izolace tepelné střech šikmých kladené volně mezi krokve rohoží, pásů, desek</t>
  </si>
  <si>
    <t>1006649189</t>
  </si>
  <si>
    <t xml:space="preserve">"viz výkres D.1.1.34" </t>
  </si>
  <si>
    <t>"skladba V07" (3,30*3,50)*3</t>
  </si>
  <si>
    <t>"viz výkres D.1.1.33 - střešní římsa" ((10,50+10,50+32,80+16,80+17,20+6,30+10,00+37,00)*0,90)*2</t>
  </si>
  <si>
    <t>135</t>
  </si>
  <si>
    <t>631481050</t>
  </si>
  <si>
    <t>deska minerální střešní izolační 600x1200 mm tl. 120 mm (lambda=0,038 W/mK)</t>
  </si>
  <si>
    <t>1486535316</t>
  </si>
  <si>
    <t>"skladba V07" (3,30*3,50)</t>
  </si>
  <si>
    <t>"viz výkres D.1.1.33 - střešní římsa" ((10,50+10,50+32,80+16,80+17,20+6,30+10,00+37,00)*0,90)</t>
  </si>
  <si>
    <t>138,54*1,02 'Přepočtené koeficientem množství</t>
  </si>
  <si>
    <t>136</t>
  </si>
  <si>
    <t>631481020</t>
  </si>
  <si>
    <t>deska minerální střešní izolační 600x1200 mm tl. 60 mm (lambda=0,038 W/mK)</t>
  </si>
  <si>
    <t>-1802240809</t>
  </si>
  <si>
    <t>"skladba V07" (3,30*3,50)*2</t>
  </si>
  <si>
    <t>150,09*1,02 'Přepočtené koeficientem množství</t>
  </si>
  <si>
    <t>137</t>
  </si>
  <si>
    <t>713191133</t>
  </si>
  <si>
    <t>Montáž izolace tepelné podlah, stropů vrchem nebo střech překrytí fólií s přelepeným spojem</t>
  </si>
  <si>
    <t>863744142</t>
  </si>
  <si>
    <t>"skladba V07" 3,50*4,50</t>
  </si>
  <si>
    <t>138</t>
  </si>
  <si>
    <t>283292950</t>
  </si>
  <si>
    <t>membrána podstřešní 150 g/m2 s aplikovanou spojovací páskou</t>
  </si>
  <si>
    <t>79928614</t>
  </si>
  <si>
    <t>139</t>
  </si>
  <si>
    <t>998713102</t>
  </si>
  <si>
    <t>Přesun hmot tonážní pro izolace tepelné v objektech v do 12 m</t>
  </si>
  <si>
    <t>1128345423</t>
  </si>
  <si>
    <t>741</t>
  </si>
  <si>
    <t>Elektroinstalace - silnoproud</t>
  </si>
  <si>
    <t>140</t>
  </si>
  <si>
    <t>741410021</t>
  </si>
  <si>
    <t>Montáž vodič uzemňovací pásek průřezu do 120 mm2 v městské zástavbě v zemi</t>
  </si>
  <si>
    <t>1536525675</t>
  </si>
  <si>
    <t>11,00+11,00+33,50+17,00+17,50+6,30+10,50+38,00</t>
  </si>
  <si>
    <t>141</t>
  </si>
  <si>
    <t>354420620</t>
  </si>
  <si>
    <t>pás zemnící 30 x 4 mm FeZn</t>
  </si>
  <si>
    <t>-143892851</t>
  </si>
  <si>
    <t>142</t>
  </si>
  <si>
    <t>741420001</t>
  </si>
  <si>
    <t>Montáž drát nebo lano hromosvodné svodové D do 10 mm s podpěrou</t>
  </si>
  <si>
    <t>-1080639568</t>
  </si>
  <si>
    <t>10*3,50</t>
  </si>
  <si>
    <t>10*7,00</t>
  </si>
  <si>
    <t>143</t>
  </si>
  <si>
    <t>354410730</t>
  </si>
  <si>
    <t>drát průměr 10 mm FeZn</t>
  </si>
  <si>
    <t>-166889798</t>
  </si>
  <si>
    <t>(10*3,50)/1,61</t>
  </si>
  <si>
    <t>21,739*1,05 'Přepočtené koeficientem množství</t>
  </si>
  <si>
    <t>144</t>
  </si>
  <si>
    <t>354410770</t>
  </si>
  <si>
    <t>drát průměr 8 mm AlMgSi</t>
  </si>
  <si>
    <t>-2093666316</t>
  </si>
  <si>
    <t>(10*7,00)/1,61</t>
  </si>
  <si>
    <t>145</t>
  </si>
  <si>
    <t>35441415</t>
  </si>
  <si>
    <t>podpěra vedení PV 1b 15 FeZn do zdiva 350 mm - prodloužené</t>
  </si>
  <si>
    <t>-1776532944</t>
  </si>
  <si>
    <t>10*6</t>
  </si>
  <si>
    <t>146</t>
  </si>
  <si>
    <t>741420022</t>
  </si>
  <si>
    <t>Montáž svorka hromosvodná se 3 šrouby</t>
  </si>
  <si>
    <t>1246789433</t>
  </si>
  <si>
    <t>10+10+10+16+20+10</t>
  </si>
  <si>
    <t>147</t>
  </si>
  <si>
    <t>354418850</t>
  </si>
  <si>
    <t>svorka spojovací SS pro lano D8-10 mm</t>
  </si>
  <si>
    <t>-539755588</t>
  </si>
  <si>
    <t>148</t>
  </si>
  <si>
    <t>354419050</t>
  </si>
  <si>
    <t>svorka připojovací SOc k připojení okapových žlabů</t>
  </si>
  <si>
    <t>-585233233</t>
  </si>
  <si>
    <t>149</t>
  </si>
  <si>
    <t>354418950</t>
  </si>
  <si>
    <t>svorka připojovací SP1 k připojení kovových částí</t>
  </si>
  <si>
    <t>1807842692</t>
  </si>
  <si>
    <t>150</t>
  </si>
  <si>
    <t>354419860</t>
  </si>
  <si>
    <t>svorka odbočovací a spojovací SR 2a pro pásek 30x4 mm    FeZn</t>
  </si>
  <si>
    <t>1515151648</t>
  </si>
  <si>
    <t>8*2</t>
  </si>
  <si>
    <t>151</t>
  </si>
  <si>
    <t>354419960</t>
  </si>
  <si>
    <t>svorka odbočovací a spojovací SR 3a pro spojování kruhových a páskových vodičů    FeZn</t>
  </si>
  <si>
    <t>1742258602</t>
  </si>
  <si>
    <t>10*2</t>
  </si>
  <si>
    <t>152</t>
  </si>
  <si>
    <t>354419250</t>
  </si>
  <si>
    <t>svorka zkušební SZ pro lano D6-12 mm   FeZn</t>
  </si>
  <si>
    <t>-2055226106</t>
  </si>
  <si>
    <t>153</t>
  </si>
  <si>
    <t>741420051</t>
  </si>
  <si>
    <t>Montáž vedení hromosvodné-úhelník nebo trubka s držáky do zdiva</t>
  </si>
  <si>
    <t>1104628216</t>
  </si>
  <si>
    <t>154</t>
  </si>
  <si>
    <t>354418300</t>
  </si>
  <si>
    <t>úhelník ochranný OU 1.7 na ochranu svodu 1,7 m</t>
  </si>
  <si>
    <t>-212963651</t>
  </si>
  <si>
    <t>155</t>
  </si>
  <si>
    <t>354418360</t>
  </si>
  <si>
    <t>držák ochranného úhelníku do zdiva DOU FeZn</t>
  </si>
  <si>
    <t>1804597931</t>
  </si>
  <si>
    <t>156</t>
  </si>
  <si>
    <t>741420083</t>
  </si>
  <si>
    <t>Montáž vedení hromosvodné-štítek k označení svodu</t>
  </si>
  <si>
    <t>1204390042</t>
  </si>
  <si>
    <t>157</t>
  </si>
  <si>
    <t>354421100</t>
  </si>
  <si>
    <t>štítek plastový č. 31 -  čísla svodů</t>
  </si>
  <si>
    <t>-782115999</t>
  </si>
  <si>
    <t>158</t>
  </si>
  <si>
    <t>7436129</t>
  </si>
  <si>
    <t>Demontáž stávající svislého vedení bleskosvodu včetně úhelníků</t>
  </si>
  <si>
    <t>1908937039</t>
  </si>
  <si>
    <t>159</t>
  </si>
  <si>
    <t>998741102</t>
  </si>
  <si>
    <t>Přesun hmot tonážní pro silnoproud v objektech v do 12 m</t>
  </si>
  <si>
    <t>430731827</t>
  </si>
  <si>
    <t>748</t>
  </si>
  <si>
    <t>Elektromontáže - osvětlovací zařízení a svítidla</t>
  </si>
  <si>
    <t>160</t>
  </si>
  <si>
    <t>7481111</t>
  </si>
  <si>
    <t xml:space="preserve">Demontáž a opětovná montáž vnějších nástěnných svítidel, včetně nastavení kabelů o tloušťku zatelení </t>
  </si>
  <si>
    <t>1337381817</t>
  </si>
  <si>
    <t>161</t>
  </si>
  <si>
    <t>7481112</t>
  </si>
  <si>
    <t xml:space="preserve">Demontáž a opětovná montáž vnitřních stropních svítidel, včetně nastavení kabelů o tloušťku zatelení </t>
  </si>
  <si>
    <t>716309207</t>
  </si>
  <si>
    <t>"sklep" 22</t>
  </si>
  <si>
    <t>162</t>
  </si>
  <si>
    <t>7481113</t>
  </si>
  <si>
    <t>Demontáž a opětovná montáž vnitřních stropních svítidel, včetně nastavení kabelů o tloušťku zavěšení sdk podhledu</t>
  </si>
  <si>
    <t>568450453</t>
  </si>
  <si>
    <t>"byty"</t>
  </si>
  <si>
    <t>"viz výkres D.1.1.02" 6*2</t>
  </si>
  <si>
    <t>"viz výkres D.1.1.03" 6*2</t>
  </si>
  <si>
    <t>762</t>
  </si>
  <si>
    <t>Konstrukce tesařské</t>
  </si>
  <si>
    <t>163</t>
  </si>
  <si>
    <t>762085112</t>
  </si>
  <si>
    <t>Montáž svorníků nebo šroubů délky do 300 mm</t>
  </si>
  <si>
    <t>-1273871909</t>
  </si>
  <si>
    <t>164</t>
  </si>
  <si>
    <t>311971030</t>
  </si>
  <si>
    <t>tyč závitová pozinkovaná 4.6 M12x 1000 mm</t>
  </si>
  <si>
    <t>-1003220689</t>
  </si>
  <si>
    <t>"dodatečné přikotvení pozednice" (((9,50+9,50+32,50+16,50+16,00+6,80+9,80+35,50)/1,50)+0,267)/3+0,6666</t>
  </si>
  <si>
    <t>165</t>
  </si>
  <si>
    <t>311111300</t>
  </si>
  <si>
    <t>matice přesná šestihranná ČSN 021401 DIN 934 - 8, M 12</t>
  </si>
  <si>
    <t>tis kus</t>
  </si>
  <si>
    <t>1191666671</t>
  </si>
  <si>
    <t>91*0,001 'Přepočtené koeficientem množství</t>
  </si>
  <si>
    <t>166</t>
  </si>
  <si>
    <t>311205180</t>
  </si>
  <si>
    <t>podložka DIN 125-A ZB D 12 mm,otvor 13 mm</t>
  </si>
  <si>
    <t>1770235480</t>
  </si>
  <si>
    <t>167</t>
  </si>
  <si>
    <t>762331812</t>
  </si>
  <si>
    <t>Demontáž vázaných kcí krovů z hranolů průřezové plochy do 224 cm2</t>
  </si>
  <si>
    <t>2145110692</t>
  </si>
  <si>
    <t>"stávající vykíře" 12,00</t>
  </si>
  <si>
    <t>168</t>
  </si>
  <si>
    <t>762332922</t>
  </si>
  <si>
    <t>Doplnění části střešní vazby z hranolů průřezové plochy do 224 cm2 včetně materiálu</t>
  </si>
  <si>
    <t>-1865923573</t>
  </si>
  <si>
    <t>"doplnění vazby v místě bouraného vykíře" 12,00</t>
  </si>
  <si>
    <t>169</t>
  </si>
  <si>
    <t>762341013</t>
  </si>
  <si>
    <t>Bednění střech rovných z desek OSB tl 15 mm na sraz šroubovaných na krokve</t>
  </si>
  <si>
    <t>-646092784</t>
  </si>
  <si>
    <t>"viz výkres D.1.1.41 - markýza" 2,40*0,80*3</t>
  </si>
  <si>
    <t>170</t>
  </si>
  <si>
    <t>762342214</t>
  </si>
  <si>
    <t>Montáž laťování na střechách jednoduchých sklonu do 60° osové vzdálenosti do 360 mm</t>
  </si>
  <si>
    <t>810604946</t>
  </si>
  <si>
    <t>"viz výkres D.1.1.33 - římsa" (10,50+10,50+32,80+16,80+17,20+6,30+10,00+37,00)*1,40</t>
  </si>
  <si>
    <t>171</t>
  </si>
  <si>
    <t>605141140</t>
  </si>
  <si>
    <t>řezivo jehličnaté,střešní latě impregnované dl 4 - 5 m</t>
  </si>
  <si>
    <t>-447346003</t>
  </si>
  <si>
    <t>"skladba V07" (3,50*4,50*6)*0,04*0,06</t>
  </si>
  <si>
    <t>"viz výkres D.1.1.33 - římsa" ((10,50+10,50+32,80+16,80+17,20+6,30+10,00+37,00)*1,40*6)*0,04*0,06</t>
  </si>
  <si>
    <t>3,072*1,1 'Přepočtené koeficientem množství</t>
  </si>
  <si>
    <t>172</t>
  </si>
  <si>
    <t>762342812</t>
  </si>
  <si>
    <t>Demontáž laťování střech z latí osové vzdálenosti do 0,50 m</t>
  </si>
  <si>
    <t>-1990481740</t>
  </si>
  <si>
    <t>173</t>
  </si>
  <si>
    <t>762395000</t>
  </si>
  <si>
    <t>Spojovací prostředky pro montáž krovu, bednění, laťování, světlíky, klíny</t>
  </si>
  <si>
    <t>868639844</t>
  </si>
  <si>
    <t>"množství přezato z položky č. 605141140" 3,379</t>
  </si>
  <si>
    <t>"viz výkres D.1.1.42 - markýza" 2,40*0,80*0,015*3</t>
  </si>
  <si>
    <t>174</t>
  </si>
  <si>
    <t>7624210</t>
  </si>
  <si>
    <t>Příplatek k obložení stropu z desek OSB tl 15 mm za prolepení spojů PU lepidle a přelepení vzduchotěsnou páskou</t>
  </si>
  <si>
    <t>72215697</t>
  </si>
  <si>
    <t>"viz výkres D.1.1.34" 2,38*2,75</t>
  </si>
  <si>
    <t>175</t>
  </si>
  <si>
    <t>762421023</t>
  </si>
  <si>
    <t>Obložení stropu z desek OSB tl 15 mm nebroušených na pero a drážku šroubovaných</t>
  </si>
  <si>
    <t>1257127420</t>
  </si>
  <si>
    <t>176</t>
  </si>
  <si>
    <t>7624211</t>
  </si>
  <si>
    <t>Obložení stropu z desek sádrovláknitých tl 15 mm šroubovaných</t>
  </si>
  <si>
    <t>1424759368</t>
  </si>
  <si>
    <t>"viz výkres D.1.1.33, D.1.1.34 - střešní římsa" (10,50+10,50+32,80+16,80+17,20+6,30+10,00+37,00)*(0,20+0,10)</t>
  </si>
  <si>
    <t>"viz výkres D.1.1.41 - boky markýzy" 0,25*0,80*6</t>
  </si>
  <si>
    <t>177</t>
  </si>
  <si>
    <t>7624212</t>
  </si>
  <si>
    <t>Příplatek k obložení stropu z desek sádrovláknitých za vyříznutí otvoru 35x70 mm</t>
  </si>
  <si>
    <t>1127105429</t>
  </si>
  <si>
    <t>"viz výkres D.1.1.33 - římsa" 140</t>
  </si>
  <si>
    <t>178</t>
  </si>
  <si>
    <t>7624213</t>
  </si>
  <si>
    <t>Příplatek k obložení stropu z desek sádrovláknitých za vyříznutí otvoru 150x150 mm</t>
  </si>
  <si>
    <t>875700167</t>
  </si>
  <si>
    <t>"viz výkres D.1.1.41 - markýza" 3</t>
  </si>
  <si>
    <t>179</t>
  </si>
  <si>
    <t>762429001</t>
  </si>
  <si>
    <t>Montáž obložení stropu podkladový rošt</t>
  </si>
  <si>
    <t>1373759090</t>
  </si>
  <si>
    <t>"viz výkres D.1.1.33, D.1.1.34 - střešní římsa" (10,50+10,50+32,80+16,80+17,20+6,30+10,00+37,00)*2</t>
  </si>
  <si>
    <t>"viz výkres D.1.1.34" (3,80*6)+(3,10*5)</t>
  </si>
  <si>
    <t>"viz výkres D.1.1.41 - markýza" 2,40*3*3</t>
  </si>
  <si>
    <t>180</t>
  </si>
  <si>
    <t>612211000</t>
  </si>
  <si>
    <t>hranol konstrukční masivní KVH Nsi 40 x 60 x 5000 mm, smrkové nepohledové</t>
  </si>
  <si>
    <t>-2134379024</t>
  </si>
  <si>
    <t>"viz výkres D.1.1.33, D.1.1.34 - střešní římsa" (10,50+10,50+32,80+16,80+17,20+6,30+10,00+37,00)</t>
  </si>
  <si>
    <t>162,7*1,1 'Přepočtené koeficientem množství</t>
  </si>
  <si>
    <t>181</t>
  </si>
  <si>
    <t>612211060</t>
  </si>
  <si>
    <t>hranol konstrukční masivní KVH Nsi 60 x 80 x 5000 mm, smrkové nepohledové</t>
  </si>
  <si>
    <t>162580346</t>
  </si>
  <si>
    <t>141,1*1,1 'Přepočtené koeficientem množství</t>
  </si>
  <si>
    <t>182</t>
  </si>
  <si>
    <t>-1460432381</t>
  </si>
  <si>
    <t>"viz výkres D.1.1.34" ((3,80*6)+(3,10*5))*0,04*0,06</t>
  </si>
  <si>
    <t>0,092*1,1 'Přepočtené koeficientem množství</t>
  </si>
  <si>
    <t>183</t>
  </si>
  <si>
    <t>762495000</t>
  </si>
  <si>
    <t>Spojovací prostředky pro montáž olištování, obložení stropů, střešních podhledů a stěn</t>
  </si>
  <si>
    <t>515394337</t>
  </si>
  <si>
    <t>"množství převzato z položky č. 762421023" 6,545</t>
  </si>
  <si>
    <t>"množství převzato z položky č. 7624211" 49,29</t>
  </si>
  <si>
    <t>184</t>
  </si>
  <si>
    <t>762841811</t>
  </si>
  <si>
    <t>Demontáž podbíjení obkladů stropů a střech sklonu do 60° z hrubých prken tl do 35 mm</t>
  </si>
  <si>
    <t>1079737664</t>
  </si>
  <si>
    <t>185</t>
  </si>
  <si>
    <t>998762102</t>
  </si>
  <si>
    <t>Přesun hmot tonážní pro kce tesařské v objektech v do 12 m</t>
  </si>
  <si>
    <t>834276211</t>
  </si>
  <si>
    <t>763</t>
  </si>
  <si>
    <t>Konstrukce suché výstavby</t>
  </si>
  <si>
    <t>186</t>
  </si>
  <si>
    <t>763111622</t>
  </si>
  <si>
    <t>Montáž desek tl 15 mm SDK</t>
  </si>
  <si>
    <t>-437844381</t>
  </si>
  <si>
    <t>"strojovna 3.02" ((1,85+1,85+2,20+2,20)*2,85)-(0,90*2,00)</t>
  </si>
  <si>
    <t>"strojovna 3.03" ((1,40+1,40+2,45+2,45+0,50+0,50)*2,85)-(0,90*2,00)</t>
  </si>
  <si>
    <t>"strojovna 3.05" ((2,25+2,25+2,55+2,55)*2,85)-(0,90*2,00)</t>
  </si>
  <si>
    <t>187</t>
  </si>
  <si>
    <t>590305250</t>
  </si>
  <si>
    <t>deska protipožární sdk "DF" tl. 15,0 mm</t>
  </si>
  <si>
    <t>-1312057666</t>
  </si>
  <si>
    <t>69,84*1,1 'Přepočtené koeficientem množství</t>
  </si>
  <si>
    <t>188</t>
  </si>
  <si>
    <t>763121421</t>
  </si>
  <si>
    <t>SDK stěna předsazená tl 62,5 mm profil CW+UW 50 deska 1xDF 12,5 TI 40 mm EI 30</t>
  </si>
  <si>
    <t>172056613</t>
  </si>
  <si>
    <t>"zakrytí VZT vedení" 30,00*0,80</t>
  </si>
  <si>
    <t>189</t>
  </si>
  <si>
    <t>763131411</t>
  </si>
  <si>
    <t>SDK podhled desky 1xA 12,5 bez TI dvouvrstvá spodní kce profil CD+UD</t>
  </si>
  <si>
    <t>-1968137437</t>
  </si>
  <si>
    <t>"viz výkes D.1.1.02" (8,70+9,20+8,90+9,10+9,10+9,00)+((4,15+2,50+4,15+4,30)*(0,30+0,30))</t>
  </si>
  <si>
    <t>"viz výkes D.1.1.03" (8,70+9,20+8,90+9,10+9,10+9,00)+((4,15+2,90+4,15+2,50+4,30+4,15+4,15)*(0,30+0,30))</t>
  </si>
  <si>
    <t>190</t>
  </si>
  <si>
    <t>763131622</t>
  </si>
  <si>
    <t>Montáž desek tl. 15 mm SDK podhled</t>
  </si>
  <si>
    <t>-1431123556</t>
  </si>
  <si>
    <t>"strojovna 3.02" 4,10</t>
  </si>
  <si>
    <t>"strojovna 3.04" 2,90</t>
  </si>
  <si>
    <t>"strojovna 3.06" 5,10</t>
  </si>
  <si>
    <t>191</t>
  </si>
  <si>
    <t>2077505060</t>
  </si>
  <si>
    <t>12,1*1,1 'Přepočtené koeficientem množství</t>
  </si>
  <si>
    <t>192</t>
  </si>
  <si>
    <t>763171112</t>
  </si>
  <si>
    <t>Montáž revizních klapek SDK kcí vel. do 0,25 m2 pro příčky a předsazené stěny</t>
  </si>
  <si>
    <t>-974772151</t>
  </si>
  <si>
    <t>193</t>
  </si>
  <si>
    <t>59030159</t>
  </si>
  <si>
    <t>klapka revizní do sdk systémů 12,5 mm 30x30 cm</t>
  </si>
  <si>
    <t>-409128630</t>
  </si>
  <si>
    <t>194</t>
  </si>
  <si>
    <t>763171212</t>
  </si>
  <si>
    <t>Montáž revizních klapek SDK kcí vel. do 0,25 m2 pro podhledy</t>
  </si>
  <si>
    <t>976019235</t>
  </si>
  <si>
    <t>195</t>
  </si>
  <si>
    <t>59030130</t>
  </si>
  <si>
    <t>klapka revizní pro sdk podhledy systémů 12,5 mm 30x30 cm</t>
  </si>
  <si>
    <t>677783420</t>
  </si>
  <si>
    <t>196</t>
  </si>
  <si>
    <t>763171214</t>
  </si>
  <si>
    <t>Montáž revizních klapek SDK kcí vel. do 1 m2 pro podhledy</t>
  </si>
  <si>
    <t>-1655783684</t>
  </si>
  <si>
    <t>"viz výkres D.1.1.02" 6</t>
  </si>
  <si>
    <t>"viz výkres D.1.1.03" 6</t>
  </si>
  <si>
    <t>197</t>
  </si>
  <si>
    <t>59030157</t>
  </si>
  <si>
    <t>klapka revizní pro sdk podhledy 12,5 mm 80x80 cm</t>
  </si>
  <si>
    <t>1077697471</t>
  </si>
  <si>
    <t>198</t>
  </si>
  <si>
    <t>763711221</t>
  </si>
  <si>
    <t>Montáž dřevostaveb stěn a příček z panelů výšky do 10 m tl do 240 mm plochy do 3 m2</t>
  </si>
  <si>
    <t>1536509819</t>
  </si>
  <si>
    <t>"strojovna 3.02" ((2,50+2,50+1,85+1,85-1,07)*2,85)-(0,90*2,00)</t>
  </si>
  <si>
    <t>"strojovna 3.04" ((2,80+2,80+1,35+1,35-1,08)*2,85)-(0,90*2,00)</t>
  </si>
  <si>
    <t>"strojovna 3.06" ((2,65+0,25+0,60+1,45+1,80+3,00)*2,85)-(0,90*2,00)</t>
  </si>
  <si>
    <t>"opláštění stoupaček na půdě" ((0,72+0,72+0,80+0,80)*2,80*3)+((1,00+0,30)*2,80)</t>
  </si>
  <si>
    <t>199</t>
  </si>
  <si>
    <t>2837647</t>
  </si>
  <si>
    <t>samonosný stěnový panel technologie SIPs, složení OSB 15 mm + EPS 150 s tl. 140 mm + OSB 15 mm</t>
  </si>
  <si>
    <t>353498369</t>
  </si>
  <si>
    <t>93,887*1,05 'Přepočtené koeficientem množství</t>
  </si>
  <si>
    <t>200</t>
  </si>
  <si>
    <t>763781222</t>
  </si>
  <si>
    <t>Montáž dřevostaveb stropní konstrukce v do 10 m z panelů tl do 240 mm plochy do 10 m2</t>
  </si>
  <si>
    <t>163601076</t>
  </si>
  <si>
    <t>"strojovna 3.02" 2,50*2,25</t>
  </si>
  <si>
    <t>"strojovna 3.04" (1,75*2,80)-(0,60*1,08)</t>
  </si>
  <si>
    <t>"strojovna 3.06" (1,50*2,65)+(1,45*2,10)</t>
  </si>
  <si>
    <t>"opláštění stoupaček na půdě" (0,73*1,00)*3</t>
  </si>
  <si>
    <t>201</t>
  </si>
  <si>
    <t>2837648</t>
  </si>
  <si>
    <t>samonosný stropní panel technologie SIPs, složení OSB 15 mm + EPS 150 s tl. 140 mm + OSB 15 mm</t>
  </si>
  <si>
    <t>-1807117219</t>
  </si>
  <si>
    <t>19,087*1,05 'Přepočtené koeficientem množství</t>
  </si>
  <si>
    <t>202</t>
  </si>
  <si>
    <t>998763101</t>
  </si>
  <si>
    <t>Přesun hmot tonážní pro dřevostavby v objektech v do 12 m</t>
  </si>
  <si>
    <t>-639789801</t>
  </si>
  <si>
    <t>764</t>
  </si>
  <si>
    <t>Konstrukce klempířské</t>
  </si>
  <si>
    <t>203</t>
  </si>
  <si>
    <t>764001821</t>
  </si>
  <si>
    <t>Demontáž krytiny ze svitků nebo tabulí do suti</t>
  </si>
  <si>
    <t>-197603332</t>
  </si>
  <si>
    <t>"stříšky před vstupy" 4,20*0,70*3</t>
  </si>
  <si>
    <t>204</t>
  </si>
  <si>
    <t>764002413</t>
  </si>
  <si>
    <t>Montáž strukturované oddělovací rohože</t>
  </si>
  <si>
    <t>1847642482</t>
  </si>
  <si>
    <t>"viz výkres D.1.1.41 - markýza" (2,40*(0,80+0,30))*3</t>
  </si>
  <si>
    <t>"viz výkres D.1.1.41 - boky markýzy" (0,30*0,80)*6</t>
  </si>
  <si>
    <t>205</t>
  </si>
  <si>
    <t>283292230</t>
  </si>
  <si>
    <t>fólie strukturovaná pod plechovou krytinu 1,5 x 30 m</t>
  </si>
  <si>
    <t>198705308</t>
  </si>
  <si>
    <t>9,36*1,15 'Přepočtené koeficientem množství</t>
  </si>
  <si>
    <t>206</t>
  </si>
  <si>
    <t>764002851</t>
  </si>
  <si>
    <t>Demontáž oplechování parapetů do suti</t>
  </si>
  <si>
    <t>-950714670</t>
  </si>
  <si>
    <t>0,70*12</t>
  </si>
  <si>
    <t>1,33*6</t>
  </si>
  <si>
    <t>2,09*13</t>
  </si>
  <si>
    <t>1,32</t>
  </si>
  <si>
    <t>1,36*7</t>
  </si>
  <si>
    <t>1,32*3</t>
  </si>
  <si>
    <t>2,10*13</t>
  </si>
  <si>
    <t>"francouské dveře na balkón" 1,31</t>
  </si>
  <si>
    <t>207</t>
  </si>
  <si>
    <t>764002861</t>
  </si>
  <si>
    <t>Demontáž oplechování říms a ozdobných prvků do suti</t>
  </si>
  <si>
    <t>-281889437</t>
  </si>
  <si>
    <t>208</t>
  </si>
  <si>
    <t>764004801</t>
  </si>
  <si>
    <t>Demontáž podokapního žlabu do suti</t>
  </si>
  <si>
    <t>752187131</t>
  </si>
  <si>
    <t>"viz výkres D.1.1.04" 10,90+10,90+32,80+16,60+17,50+6,70+10,00+37,10</t>
  </si>
  <si>
    <t>209</t>
  </si>
  <si>
    <t>764004861</t>
  </si>
  <si>
    <t>Demontáž svodu do suti</t>
  </si>
  <si>
    <t>338410484</t>
  </si>
  <si>
    <t>11*9,00</t>
  </si>
  <si>
    <t>210</t>
  </si>
  <si>
    <t>764141431</t>
  </si>
  <si>
    <t>Krytina střechy rovné drážkováním z tabulí z TiZn předzvětralého plechu sklonu do 30°</t>
  </si>
  <si>
    <t>-1575537903</t>
  </si>
  <si>
    <t>"viz výkres D.1.1.42 - markýza" (2,40*(0,80+0,30))*3</t>
  </si>
  <si>
    <t>211</t>
  </si>
  <si>
    <t>764246443</t>
  </si>
  <si>
    <t>1105966288</t>
  </si>
  <si>
    <t>0,89*22</t>
  </si>
  <si>
    <t>1,23</t>
  </si>
  <si>
    <t>1,39</t>
  </si>
  <si>
    <t>1,49</t>
  </si>
  <si>
    <t>0,90</t>
  </si>
  <si>
    <t>212</t>
  </si>
  <si>
    <t>764541405</t>
  </si>
  <si>
    <t>Žlab podokapní půlkruhový z TiZn předzvětralého plechu rš 330 mm</t>
  </si>
  <si>
    <t>2122112296</t>
  </si>
  <si>
    <t>213</t>
  </si>
  <si>
    <t>764541425</t>
  </si>
  <si>
    <t>Roh nebo kout půlkruhového podokapního žlabu z TiZn předzvětralého plechu rš 330 mm</t>
  </si>
  <si>
    <t>-1369843982</t>
  </si>
  <si>
    <t>"viz výkres D.1.1.04" 8</t>
  </si>
  <si>
    <t>214</t>
  </si>
  <si>
    <t>764541446</t>
  </si>
  <si>
    <t>Kotlík oválný (trychtýřový) pro podokapní žlaby z TiZn předzvětralého plechu 330/100 mm</t>
  </si>
  <si>
    <t>578079886</t>
  </si>
  <si>
    <t>"viz výkres D.1.1.04" 11</t>
  </si>
  <si>
    <t>215</t>
  </si>
  <si>
    <t>764548423</t>
  </si>
  <si>
    <t>Svody kruhové včetně objímek, kolen, odskoků z TiZn předzvětralého plechu průměru 100 mm</t>
  </si>
  <si>
    <t>1138168955</t>
  </si>
  <si>
    <t>216</t>
  </si>
  <si>
    <t>998764102</t>
  </si>
  <si>
    <t>Přesun hmot tonážní pro konstrukce klempířské v objektech v do 12 m</t>
  </si>
  <si>
    <t>-359848866</t>
  </si>
  <si>
    <t>765</t>
  </si>
  <si>
    <t>Krytina skládaná</t>
  </si>
  <si>
    <t>217</t>
  </si>
  <si>
    <t>765111017</t>
  </si>
  <si>
    <t>Montáž krytiny keramické drážkové sklonu do 30° na sucho přes 13 do 14 ks/m2</t>
  </si>
  <si>
    <t>-398555615</t>
  </si>
  <si>
    <t>218</t>
  </si>
  <si>
    <t>596604000</t>
  </si>
  <si>
    <t>taška ražená režná základní 27,5 x 43,3 cm - přesný typ bude určen dle stávající střešní krytiny</t>
  </si>
  <si>
    <t>-1705335330</t>
  </si>
  <si>
    <t xml:space="preserve">"náhrada za poškozené tašky" </t>
  </si>
  <si>
    <t>213,29*2,5 'Přepočtené koeficientem množství</t>
  </si>
  <si>
    <t>219</t>
  </si>
  <si>
    <t>765111231</t>
  </si>
  <si>
    <t>Montáž krytiny keramické nároží do malty</t>
  </si>
  <si>
    <t>-916158257</t>
  </si>
  <si>
    <t>"viz výkres D.1.1.04" 1,80*8</t>
  </si>
  <si>
    <t>220</t>
  </si>
  <si>
    <t>596605500</t>
  </si>
  <si>
    <t>hřebenáč č.2 drážkový,šířka 21 cm, k taškám ze Šlapanic, režná</t>
  </si>
  <si>
    <t>-1680248533</t>
  </si>
  <si>
    <t>14,4*3,1111 'Přepočtené koeficientem množství</t>
  </si>
  <si>
    <t>221</t>
  </si>
  <si>
    <t>765111803</t>
  </si>
  <si>
    <t>Demontáž krytiny keramické drážkové sklonu do 30° na sucho k dalšímu použití</t>
  </si>
  <si>
    <t>815374615</t>
  </si>
  <si>
    <t>222</t>
  </si>
  <si>
    <t>765111869</t>
  </si>
  <si>
    <t>Demontáž krytiny keramické hřebenů a nároží sklonu do 30° s tvrdou maltou do suti</t>
  </si>
  <si>
    <t>-1044086171</t>
  </si>
  <si>
    <t>223</t>
  </si>
  <si>
    <t>765113412</t>
  </si>
  <si>
    <t>Krytina keramická úžlabí na plech na sucho s těsnicím pásem</t>
  </si>
  <si>
    <t>1596207607</t>
  </si>
  <si>
    <t>"viz výkres D.1.1.04" 3,00*3</t>
  </si>
  <si>
    <t>224</t>
  </si>
  <si>
    <t>765113911</t>
  </si>
  <si>
    <t>Příplatek ke krytině keramické za sklon přes 30° do 40°</t>
  </si>
  <si>
    <t>-1574109837</t>
  </si>
  <si>
    <t>225</t>
  </si>
  <si>
    <t>998765102</t>
  </si>
  <si>
    <t>Přesun hmot tonážní pro krytiny skládané v objektech v do 12 m</t>
  </si>
  <si>
    <t>1545470677</t>
  </si>
  <si>
    <t>766</t>
  </si>
  <si>
    <t>Konstrukce truhlářské</t>
  </si>
  <si>
    <t>226</t>
  </si>
  <si>
    <t>766622131</t>
  </si>
  <si>
    <t>Montáž plastových oken plochy přes 1 m2 otevíravých výšky do 1,5 m s rámem do zdiva</t>
  </si>
  <si>
    <t>-409466304</t>
  </si>
  <si>
    <t>227</t>
  </si>
  <si>
    <t>766622132</t>
  </si>
  <si>
    <t>Montáž plastových oken plochy přes 1 m2 otevíravých výšky do 2,5 m s rámem do zdiva</t>
  </si>
  <si>
    <t>-988510309</t>
  </si>
  <si>
    <t>228</t>
  </si>
  <si>
    <t>766622216</t>
  </si>
  <si>
    <t>Montáž plastových oken plochy do 1 m2 otevíravých s rámem do zdiva</t>
  </si>
  <si>
    <t>1749276701</t>
  </si>
  <si>
    <t>"viz výkres D.1.1.01" 26</t>
  </si>
  <si>
    <t>229</t>
  </si>
  <si>
    <t>61140025</t>
  </si>
  <si>
    <t>1362650617</t>
  </si>
  <si>
    <t>"viz výkres D.1.1.01" 1</t>
  </si>
  <si>
    <t>230</t>
  </si>
  <si>
    <t>61140026</t>
  </si>
  <si>
    <t>-1920292247</t>
  </si>
  <si>
    <t>231</t>
  </si>
  <si>
    <t>61140019</t>
  </si>
  <si>
    <t>1726891673</t>
  </si>
  <si>
    <t>232</t>
  </si>
  <si>
    <t>61140021</t>
  </si>
  <si>
    <t>596583924</t>
  </si>
  <si>
    <t>"viz výkres D.1.1.01" 22</t>
  </si>
  <si>
    <t>233</t>
  </si>
  <si>
    <t>61140027</t>
  </si>
  <si>
    <t>62509782</t>
  </si>
  <si>
    <t>234</t>
  </si>
  <si>
    <t xml:space="preserve">"náhrada stávajících oken nesplňující uvedený parametr - bližší specifikaci viz výkres D.1.1" </t>
  </si>
  <si>
    <t>235</t>
  </si>
  <si>
    <t>766622832</t>
  </si>
  <si>
    <t>Demontáž rámu zdvojených oken dřevěných nebo plastových do 2m2 k opětovnému použití</t>
  </si>
  <si>
    <t>1426326285</t>
  </si>
  <si>
    <t>236</t>
  </si>
  <si>
    <t>766622833</t>
  </si>
  <si>
    <t>Demontáž rámu zdvojených oken dřevěných nebo plastových do 4m2 k opětovnému použití</t>
  </si>
  <si>
    <t>-1541956747</t>
  </si>
  <si>
    <t>237</t>
  </si>
  <si>
    <t>766622861</t>
  </si>
  <si>
    <t>Vyvěšení nebo zavěšení křídel dřevěných nebo plastových okenních do 1,5 m2</t>
  </si>
  <si>
    <t>100966949</t>
  </si>
  <si>
    <t>"viz výkres D.1.1.06" (2*1)+(3*8)</t>
  </si>
  <si>
    <t>"viz výkres D.1.1.07" (2*2)+(3*18)</t>
  </si>
  <si>
    <t>"viz výkres D.1.1.08" (1*8)+(2*3)</t>
  </si>
  <si>
    <t>"viz výkres D.1.1.09" (1*16)+(2*12)</t>
  </si>
  <si>
    <t>238</t>
  </si>
  <si>
    <t>7666294</t>
  </si>
  <si>
    <t>Dodávka a montáž tepelně izolačních hranolů - systémové provedení předsazené montáže oken</t>
  </si>
  <si>
    <t>-591065465</t>
  </si>
  <si>
    <t>(0,80+0,80+1,48+1,48)*12</t>
  </si>
  <si>
    <t>(1,43+1,43+1,18+1,18)*6</t>
  </si>
  <si>
    <t>(2,19+2,19+1,48+1,48)*13</t>
  </si>
  <si>
    <t>(1,42+1,42+1,46+1,46)</t>
  </si>
  <si>
    <t>(0,80+0,80+1,46+1,46)*12</t>
  </si>
  <si>
    <t>(1,46+1,46+1,20+1,20)*7</t>
  </si>
  <si>
    <t>(1,42+1,42+1,78+1,78)*3</t>
  </si>
  <si>
    <t>(2,20+2,20+1,48+1,48)*13</t>
  </si>
  <si>
    <t>"francouské dveře na balkón" (1,41+1,41+2,35+2,35)</t>
  </si>
  <si>
    <t>239</t>
  </si>
  <si>
    <t>766629415</t>
  </si>
  <si>
    <t>Příplatek k montáži oken rovné ostění fólie připojovací spára do 65 mm</t>
  </si>
  <si>
    <t>-1871948594</t>
  </si>
  <si>
    <t xml:space="preserve">"vnitřní a vnější systémové pásky" </t>
  </si>
  <si>
    <t>240</t>
  </si>
  <si>
    <t>7666600</t>
  </si>
  <si>
    <t>Příplatek za úpravu zlepšující tepelný parametr vnitřních dveří s požární odolností (bližší specifikace viz výkres D.1.1)</t>
  </si>
  <si>
    <t>792774821</t>
  </si>
  <si>
    <t>241</t>
  </si>
  <si>
    <t>766660021</t>
  </si>
  <si>
    <t>Montáž dveřních křídel otvíravých 1křídlových š do 0,8 m požárních do ocelové zárubně</t>
  </si>
  <si>
    <t>-1388882815</t>
  </si>
  <si>
    <t>242</t>
  </si>
  <si>
    <t>611656100</t>
  </si>
  <si>
    <t>dveře vnitřní požárně odolné, CPL fólie,odolnost EI (EW) 30 D3, 1křídlové 70, 80 x 197 cm</t>
  </si>
  <si>
    <t>-211636460</t>
  </si>
  <si>
    <t>243</t>
  </si>
  <si>
    <t>766660022</t>
  </si>
  <si>
    <t>Montáž dveřních křídel otvíravých 1křídlových š přes 0,8 m požárních do ocelové zárubně</t>
  </si>
  <si>
    <t>581895468</t>
  </si>
  <si>
    <t>244</t>
  </si>
  <si>
    <t>611656110</t>
  </si>
  <si>
    <t>dveře vnitřní požárně odolné, CPL fólie,odolnost EI (EW) 30 D3, 1křídlové 90 x 197 cm</t>
  </si>
  <si>
    <t>-847657866</t>
  </si>
  <si>
    <t>245</t>
  </si>
  <si>
    <t>766660717</t>
  </si>
  <si>
    <t>Montáž dveřních křídel samozavírače na ocelovou zárubeň</t>
  </si>
  <si>
    <t>1618459925</t>
  </si>
  <si>
    <t>246</t>
  </si>
  <si>
    <t>54917260X</t>
  </si>
  <si>
    <t xml:space="preserve">samozavírač protipožárních dveří </t>
  </si>
  <si>
    <t>1505035432</t>
  </si>
  <si>
    <t>247</t>
  </si>
  <si>
    <t>76666072</t>
  </si>
  <si>
    <t>Montáž dveřního kování - klika/klika</t>
  </si>
  <si>
    <t>2142672108</t>
  </si>
  <si>
    <t>"viz výkres D.1.1.04" 4</t>
  </si>
  <si>
    <t>248</t>
  </si>
  <si>
    <t>549146200</t>
  </si>
  <si>
    <t>klika včetně rozet a montážního materiálu nerez</t>
  </si>
  <si>
    <t>-890611134</t>
  </si>
  <si>
    <t>249</t>
  </si>
  <si>
    <t>766660722</t>
  </si>
  <si>
    <t>Montáž dveřního kování - zámku</t>
  </si>
  <si>
    <t>-810672164</t>
  </si>
  <si>
    <t>250</t>
  </si>
  <si>
    <t>549641100</t>
  </si>
  <si>
    <t>vložka zámková cylindrická oboustranná FAB</t>
  </si>
  <si>
    <t>-1174132563</t>
  </si>
  <si>
    <t>251</t>
  </si>
  <si>
    <t>766691510</t>
  </si>
  <si>
    <t>Montáž těsnění oken a balkónových dveří polyuretanovou páskou</t>
  </si>
  <si>
    <t>1537568451</t>
  </si>
  <si>
    <t>"viz výkres D.1.1"</t>
  </si>
  <si>
    <t>"těsnění do vstupních dveří do bytů" 12*5</t>
  </si>
  <si>
    <t>252</t>
  </si>
  <si>
    <t>2861815</t>
  </si>
  <si>
    <t>páska těsnící do vchodových dveří</t>
  </si>
  <si>
    <t>-403456279</t>
  </si>
  <si>
    <t>60*1,02 'Přepočtené koeficientem množství</t>
  </si>
  <si>
    <t>253</t>
  </si>
  <si>
    <t>766691914</t>
  </si>
  <si>
    <t>Vyvěšení nebo zavěšení dřevěných křídel dveří pl do 2 m2</t>
  </si>
  <si>
    <t>643962128</t>
  </si>
  <si>
    <t>254</t>
  </si>
  <si>
    <t>766694121</t>
  </si>
  <si>
    <t>Montáž parapetních desek dřevěných nebo plastových šířky přes 30 cm délky do 1,0 m</t>
  </si>
  <si>
    <t>-334121609</t>
  </si>
  <si>
    <t>"viz výkres D.1.1.02 " 12</t>
  </si>
  <si>
    <t>"viz výkres D.1.1.03" 12</t>
  </si>
  <si>
    <t>255</t>
  </si>
  <si>
    <t>766694122</t>
  </si>
  <si>
    <t>Montáž parapetních dřevěných nebo plastových šířky přes 30 cm délky do 1,6 m</t>
  </si>
  <si>
    <t>1304809742</t>
  </si>
  <si>
    <t>"viz výkres D.1.1.02 " 6+1</t>
  </si>
  <si>
    <t>"viz výkres D.1.1.03" 1+7+3</t>
  </si>
  <si>
    <t>256</t>
  </si>
  <si>
    <t>766694123</t>
  </si>
  <si>
    <t>Montáž parapetních dřevěných nebo plastových šířky přes 30 cm délky do 2,6 m</t>
  </si>
  <si>
    <t>396424813</t>
  </si>
  <si>
    <t>"viz výkres D.1.1.02 " 13</t>
  </si>
  <si>
    <t>"viz výkres D.1.1.03" 13</t>
  </si>
  <si>
    <t>257</t>
  </si>
  <si>
    <t>607941070</t>
  </si>
  <si>
    <t>deska parapetní dřevotřísková vnitřní 0,5 x 1 m</t>
  </si>
  <si>
    <t>-1964671599</t>
  </si>
  <si>
    <t>94,05*1,05 'Přepočtené koeficientem množství</t>
  </si>
  <si>
    <t>258</t>
  </si>
  <si>
    <t>998766102</t>
  </si>
  <si>
    <t>Přesun hmot tonážní pro konstrukce truhlářské v objektech v do 12 m</t>
  </si>
  <si>
    <t>1264789058</t>
  </si>
  <si>
    <t>767</t>
  </si>
  <si>
    <t>Konstrukce zámečnické</t>
  </si>
  <si>
    <t>259</t>
  </si>
  <si>
    <t>76716181</t>
  </si>
  <si>
    <t>Demontáž nevyužívaných rozvodů na fasádě</t>
  </si>
  <si>
    <t>2005902677</t>
  </si>
  <si>
    <t>260</t>
  </si>
  <si>
    <t>767161813</t>
  </si>
  <si>
    <t>Demontáž zábradlí rovného nerozebíratelného hmotnosti 1m zábradlí do 20 kg</t>
  </si>
  <si>
    <t>899306310</t>
  </si>
  <si>
    <t>"balkón" 1,50</t>
  </si>
  <si>
    <t>"schodišťová okna" 1,30+1,30+1,30</t>
  </si>
  <si>
    <t>261</t>
  </si>
  <si>
    <t>76716182</t>
  </si>
  <si>
    <t>Demontáž a opětovná montáž fasádních štítků s označenám ulic a čísel popisných</t>
  </si>
  <si>
    <t>397022527</t>
  </si>
  <si>
    <t>262</t>
  </si>
  <si>
    <t>76716183</t>
  </si>
  <si>
    <t>Demontáž fasádních větracích mřížek a konzol pro vlajky</t>
  </si>
  <si>
    <t>1031954368</t>
  </si>
  <si>
    <t>263</t>
  </si>
  <si>
    <t>76716184</t>
  </si>
  <si>
    <t>Demontáž a opětovná montáž (na úroveň nového zateplení) zvonků a krabiček s telefonním vedením</t>
  </si>
  <si>
    <t>1542982913</t>
  </si>
  <si>
    <t>264</t>
  </si>
  <si>
    <t>76716185</t>
  </si>
  <si>
    <t>Demontáž a přemístění lapače střešních splavenin včetně potřebné úpravy vedení ležaté dešťové kanalizace</t>
  </si>
  <si>
    <t>1911934415</t>
  </si>
  <si>
    <t>265</t>
  </si>
  <si>
    <t>76716186</t>
  </si>
  <si>
    <t>Přemístěných stávajících satelitů z fasády na společné nástřešní tyče včetně přívodních kabelů</t>
  </si>
  <si>
    <t>1303464324</t>
  </si>
  <si>
    <t>266</t>
  </si>
  <si>
    <t>76716187</t>
  </si>
  <si>
    <t>Dodávka a montáž venkovního čístícího škrabáku 400x600 mm vsazeného do systémové vany z polymerbetonu</t>
  </si>
  <si>
    <t>-823924305</t>
  </si>
  <si>
    <t>"viz výkres D.1.1.36" 3</t>
  </si>
  <si>
    <t>267</t>
  </si>
  <si>
    <t>76716188</t>
  </si>
  <si>
    <t>Dodávka a montáž nerezových dvířek  600x600 mm včetně rámečku na šířku zateplení</t>
  </si>
  <si>
    <t>1353210082</t>
  </si>
  <si>
    <t>"plynová skříň" 1</t>
  </si>
  <si>
    <t>"elektro skříň, telefon" 5</t>
  </si>
  <si>
    <t>268</t>
  </si>
  <si>
    <t>76781261</t>
  </si>
  <si>
    <t>Dodávka a montáž ocelové markýzy nad vstupem, k-ce nýtovaná pásovina, včetně kotvení a povrchové úpravy žárovým zinkováním - bližší specifikace viz výkres D.1.1.41</t>
  </si>
  <si>
    <t>-2076292577</t>
  </si>
  <si>
    <t>269</t>
  </si>
  <si>
    <t>76781263</t>
  </si>
  <si>
    <t>Dodávka a montáž ocelového balkónu se zábradlím (částečně se použije původní) včetně kotvení a povrchové úpravy žárovým zinkováním - bližší specifikace viz výkres D.1.1.40, D1.1.1.41</t>
  </si>
  <si>
    <t>1869875308</t>
  </si>
  <si>
    <t>270</t>
  </si>
  <si>
    <t>76781265</t>
  </si>
  <si>
    <t xml:space="preserve">Příplatek k montáži ocelových k-cí za kotvení s omezenín tepelných mostů - viz výkres D.1.1 </t>
  </si>
  <si>
    <t>1029022783</t>
  </si>
  <si>
    <t>271</t>
  </si>
  <si>
    <t>76781266</t>
  </si>
  <si>
    <t>Dodávka a montáž Netopýří budka do zateplení 420/500/100 mm</t>
  </si>
  <si>
    <t>-415904904</t>
  </si>
  <si>
    <t>272</t>
  </si>
  <si>
    <t>998767102</t>
  </si>
  <si>
    <t>Přesun hmot tonážní pro zámečnické konstrukce v objektech v do 12 m</t>
  </si>
  <si>
    <t>1577037250</t>
  </si>
  <si>
    <t>771</t>
  </si>
  <si>
    <t>Podlahy z dlaždic</t>
  </si>
  <si>
    <t>273</t>
  </si>
  <si>
    <t>771474113</t>
  </si>
  <si>
    <t>Montáž soklíků z dlaždic keramických rovných flexibilní lepidlo v do 120 mm</t>
  </si>
  <si>
    <t>-1987991576</t>
  </si>
  <si>
    <t>"viz výkres D.1.1.37" 1,60+1,60+2,36</t>
  </si>
  <si>
    <t>274</t>
  </si>
  <si>
    <t>771574113</t>
  </si>
  <si>
    <t>Montáž podlah keramických režných hladkých lepených flexibilním lepidlem do 12 ks/m2</t>
  </si>
  <si>
    <t>-2107568549</t>
  </si>
  <si>
    <t>"viz výkres D.1.1.37" (2,35*1,35)+(1,00*0,35)+(0,90+0,90)+((0,90+0,90+0,90)*0,30)</t>
  </si>
  <si>
    <t>275</t>
  </si>
  <si>
    <t>597614080</t>
  </si>
  <si>
    <t>dlaždice keramické slinuté neglazované mrazuvzdorné 29,8 x 29,8 x 0,9 cm</t>
  </si>
  <si>
    <t>1057562578</t>
  </si>
  <si>
    <t>"množství převzato z položky č. 771474113" 5,56*0,10*1,20</t>
  </si>
  <si>
    <t>"množství převzato z položky č. 771574113" 6,133</t>
  </si>
  <si>
    <t>6,8*1,15 'Přepočtené koeficientem množství</t>
  </si>
  <si>
    <t>276</t>
  </si>
  <si>
    <t>771591111</t>
  </si>
  <si>
    <t>Podlahy penetrace podkladu</t>
  </si>
  <si>
    <t>-619514571</t>
  </si>
  <si>
    <t>"množství převzato z položky č. 771474113" 5,56*0,10</t>
  </si>
  <si>
    <t>277</t>
  </si>
  <si>
    <t>771591115</t>
  </si>
  <si>
    <t>Podlahy spárování silikonem</t>
  </si>
  <si>
    <t>-463225298</t>
  </si>
  <si>
    <t>"viz výkres D.1.1.37" 1,60+1,60+2,36+0,90+0,90+0,90</t>
  </si>
  <si>
    <t>278</t>
  </si>
  <si>
    <t>771591172</t>
  </si>
  <si>
    <t>Montáž profilu pro schodové hrany</t>
  </si>
  <si>
    <t>1406517195</t>
  </si>
  <si>
    <t>"viz výkres D.1.1.37" 0,90+0,90+0,90</t>
  </si>
  <si>
    <t>279</t>
  </si>
  <si>
    <t>590541460</t>
  </si>
  <si>
    <t>profil schodový, ušlechtilá ocel V2A, R 10 V 6, TE 160/100 (16 x 1000 mm)</t>
  </si>
  <si>
    <t>359549914</t>
  </si>
  <si>
    <t>2,7*1,128 'Přepočtené koeficientem množství</t>
  </si>
  <si>
    <t>280</t>
  </si>
  <si>
    <t>998771102</t>
  </si>
  <si>
    <t>Přesun hmot tonážní pro podlahy z dlaždic v objektech v do 12 m</t>
  </si>
  <si>
    <t>-1088674953</t>
  </si>
  <si>
    <t>783</t>
  </si>
  <si>
    <t>Dokončovací práce - nátěry</t>
  </si>
  <si>
    <t>281</t>
  </si>
  <si>
    <t>783301311</t>
  </si>
  <si>
    <t>Odmaštění zámečnických konstrukcí vodou ředitelným odmašťovačem</t>
  </si>
  <si>
    <t>1711073136</t>
  </si>
  <si>
    <t>"ocelové zárubně"</t>
  </si>
  <si>
    <t>"viz výkres D.1.1.01" 6*5,00*0,25</t>
  </si>
  <si>
    <t>"viz výkres D.1.1.04" 4*5,00*0,25</t>
  </si>
  <si>
    <t>282</t>
  </si>
  <si>
    <t>783314203</t>
  </si>
  <si>
    <t>Základní antikorozní jednonásobný syntetický samozákladující nátěr zámečnických konstrukcí</t>
  </si>
  <si>
    <t>1519689818</t>
  </si>
  <si>
    <t>283</t>
  </si>
  <si>
    <t>783317105</t>
  </si>
  <si>
    <t>Krycí jednonásobný syntetický samozákladující nátěr zámečnických konstrukcí</t>
  </si>
  <si>
    <t>1677930864</t>
  </si>
  <si>
    <t>284</t>
  </si>
  <si>
    <t>783813111</t>
  </si>
  <si>
    <t>Penetrační syntetický nátěr hladkých povrchů z desek na bázi dřeva</t>
  </si>
  <si>
    <t>785542394</t>
  </si>
  <si>
    <t>285</t>
  </si>
  <si>
    <t>783817401</t>
  </si>
  <si>
    <t>Krycí dvojnásobný syntetický nátěr hladkých betonových povrchů</t>
  </si>
  <si>
    <t>-556995934</t>
  </si>
  <si>
    <t>784</t>
  </si>
  <si>
    <t>Dokončovací práce - malby a tapety</t>
  </si>
  <si>
    <t>286</t>
  </si>
  <si>
    <t>784181101</t>
  </si>
  <si>
    <t>Základní akrylátová jednonásobná penetrace podkladu v místnostech výšky do 3,80m</t>
  </si>
  <si>
    <t>503939391</t>
  </si>
  <si>
    <t>1500</t>
  </si>
  <si>
    <t>287</t>
  </si>
  <si>
    <t>784221101</t>
  </si>
  <si>
    <t>Dvojnásobné bílé malby  ze směsí za sucha dobře otěruvzdorných v místnostech do 3,80 m</t>
  </si>
  <si>
    <t>-495913230</t>
  </si>
  <si>
    <t>HZS</t>
  </si>
  <si>
    <t>Hodinové zúčtovací sazby</t>
  </si>
  <si>
    <t>288</t>
  </si>
  <si>
    <t>HZS1291</t>
  </si>
  <si>
    <t>Hodinová zúčtovací sazba pomocný stavební dělník</t>
  </si>
  <si>
    <t>hod</t>
  </si>
  <si>
    <t>512</t>
  </si>
  <si>
    <t>-2089416864</t>
  </si>
  <si>
    <t>"vyklizení půdy" 35,00</t>
  </si>
  <si>
    <t>289</t>
  </si>
  <si>
    <t>HZS4212</t>
  </si>
  <si>
    <t>Hodinová zúčtovací sazba revizní technik specialista</t>
  </si>
  <si>
    <t>-2008759044</t>
  </si>
  <si>
    <t>"revize hromosvodu" 7</t>
  </si>
  <si>
    <t>VRN</t>
  </si>
  <si>
    <t>Vedlejší rozpočtové náklady</t>
  </si>
  <si>
    <t>VRN1</t>
  </si>
  <si>
    <t>Průzkumné, geodetické a projektové práce</t>
  </si>
  <si>
    <t>290</t>
  </si>
  <si>
    <t>011503000</t>
  </si>
  <si>
    <t>Výtahová zkouška pro kotvení KZS</t>
  </si>
  <si>
    <t>Kč</t>
  </si>
  <si>
    <t>1024</t>
  </si>
  <si>
    <t>-1641095988</t>
  </si>
  <si>
    <t>291</t>
  </si>
  <si>
    <t>013254000</t>
  </si>
  <si>
    <t>Dokumentace skutečného provedení stavby</t>
  </si>
  <si>
    <t>-512001966</t>
  </si>
  <si>
    <t>VRN3</t>
  </si>
  <si>
    <t>Zařízení staveniště</t>
  </si>
  <si>
    <t>292</t>
  </si>
  <si>
    <t>030001000</t>
  </si>
  <si>
    <t>-1310841570</t>
  </si>
  <si>
    <t>VRN4</t>
  </si>
  <si>
    <t>Inženýrská činnost</t>
  </si>
  <si>
    <t>293</t>
  </si>
  <si>
    <t>042503000</t>
  </si>
  <si>
    <t>Plán BOZP na staveništi</t>
  </si>
  <si>
    <t>1180431441</t>
  </si>
  <si>
    <t>294</t>
  </si>
  <si>
    <t>045203000</t>
  </si>
  <si>
    <t>Kompletační činnost</t>
  </si>
  <si>
    <t>493029873</t>
  </si>
  <si>
    <t>295</t>
  </si>
  <si>
    <t>VRN6</t>
  </si>
  <si>
    <t>Územní vlivy</t>
  </si>
  <si>
    <t>296</t>
  </si>
  <si>
    <t>06310300</t>
  </si>
  <si>
    <t>Biologický dohled stavby - opatření na ochranu hnízdišť rorýsů a úkrytů netopýrů</t>
  </si>
  <si>
    <t>1512933067</t>
  </si>
  <si>
    <t>VRN7</t>
  </si>
  <si>
    <t>Provozní vlivy</t>
  </si>
  <si>
    <t>297</t>
  </si>
  <si>
    <t>071103000</t>
  </si>
  <si>
    <t>Provoz investora</t>
  </si>
  <si>
    <t>775722322</t>
  </si>
  <si>
    <t>REKAPITULACE NÁKLADŮ STAVBY</t>
  </si>
  <si>
    <t>Zadavatel: Obec Milín, ul. 11. května č.p. 27, 262 31 Milín</t>
  </si>
  <si>
    <t>STAVEBNÍ OBJEKTY</t>
  </si>
  <si>
    <t>Architektonicko-stavební část</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</si>
  <si>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</si>
  <si>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</si>
  <si>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</si>
  <si>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</si>
  <si>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</si>
  <si>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</si>
  <si>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</si>
  <si>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</si>
  <si>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</si>
  <si>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</si>
  <si>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</si>
  <si>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</si>
  <si>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</si>
  <si>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C, Nádražní č.p. 208-210</t>
  </si>
  <si>
    <t>{e2d0a9c5-06f5-4123-a1ec-f35de7082d19}</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</si>
  <si>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</si>
  <si>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</si>
  <si>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</si>
  <si>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</si>
  <si>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</si>
  <si>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</si>
  <si>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</si>
  <si>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</si>
  <si>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</si>
  <si>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</si>
  <si>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</si>
  <si>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</si>
  <si>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</si>
  <si>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</si>
  <si>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-193644113</t>
  </si>
  <si>
    <t xml:space="preserve">"zateplení podstřešní římsy" </t>
  </si>
  <si>
    <t>(10,50+10,50+32,80+16,80+17,20+6,30+10,00+37,00)*0,60</t>
  </si>
  <si>
    <t>1421013045</t>
  </si>
  <si>
    <t>Tepelná izolace fenolické pěny na fasádu  40 mm  (1200x400 mm)</t>
  </si>
  <si>
    <t>-1341462742</t>
  </si>
  <si>
    <t>84,66*1,15 'Přepočtené koeficientem množství</t>
  </si>
  <si>
    <t>9771511</t>
  </si>
  <si>
    <t>Parotěsné zapravení otvorů pro foukanou izolaci</t>
  </si>
  <si>
    <t>-882058979</t>
  </si>
  <si>
    <t xml:space="preserve">"otvory pro foukanou izolaci prefa římsy" </t>
  </si>
  <si>
    <t>((10,50+10,50+32,80+16,80+17,20+6,30+10,00+37,00)/5)-0,22</t>
  </si>
  <si>
    <t>977151118</t>
  </si>
  <si>
    <t>Jádrové vrty diamantovými korunkami do D 100 mm do stavebních materiálů</t>
  </si>
  <si>
    <t>CS ÚRS 2019 01</t>
  </si>
  <si>
    <t>1491433613</t>
  </si>
  <si>
    <t>((10,50+10,50+32,80+16,80+17,20+6,30+10,00+37,00)/5)*0,08</t>
  </si>
  <si>
    <t>129,296*11 'Přepočtené koeficientem množství</t>
  </si>
  <si>
    <t>"oddíl HSV" 128,358-6,658</t>
  </si>
  <si>
    <t>"oddíl PSV" 6,658</t>
  </si>
  <si>
    <t>713134113</t>
  </si>
  <si>
    <t>Tepelná foukaná izolace celulózová vlákna stěn tl do 250 mm</t>
  </si>
  <si>
    <t>1037020689</t>
  </si>
  <si>
    <t>(10,50+10,50+32,80+16,80+17,20+6,30+10,00+37,00)*0,30*0,55</t>
  </si>
  <si>
    <t>15,75*1,1 'Přepočtené koeficientem množství</t>
  </si>
  <si>
    <t>762332921</t>
  </si>
  <si>
    <t>Doplnění části střešní vazby z hranolů průřezové plochy do 120 cm2 včetně materiálu</t>
  </si>
  <si>
    <t>-13199491</t>
  </si>
  <si>
    <t>"doplnění střešního námětu ze střešních latí" (10,50+10,50+32,80+16,80+17,20+6,30+10,00+37,00)*2,50</t>
  </si>
  <si>
    <t>762341270</t>
  </si>
  <si>
    <t>Montáž bednění střech rovných a šikmých sklonu do 60° z desek dřevotřískových na sraz - montáž mezi krokve včetně nosné k-ce</t>
  </si>
  <si>
    <t>-585812663</t>
  </si>
  <si>
    <t>"viz výkres D.1.1.33 - střešní římsa" (10,50+10,50+32,80+16,80+17,20+6,30+10,00+37,00)*1,40</t>
  </si>
  <si>
    <t>3010505930</t>
  </si>
  <si>
    <t>Dřevovláknitá deska difuzně otevřená deska EGGER DHF tl.15 mm 2500x675 mm</t>
  </si>
  <si>
    <t>-1055166719</t>
  </si>
  <si>
    <t>"viz výkres D.1.1.33 - střešní římsa" ((10,50+10,50+32,80+16,80+17,20+6,30+10,00+37,00)*1,40)/(0,675*2,50)</t>
  </si>
  <si>
    <t>117,061*1,15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</si>
  <si>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</si>
  <si>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</si>
  <si>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</si>
  <si>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791897649</t>
  </si>
  <si>
    <t>"viz výkres D.1.1.33 - střešní římsa" (10,50+10,50+32,80+16,80+17,20+6,30+10,00+37,00)</t>
  </si>
  <si>
    <t>okno plastové dvoukřídlové 1xotvíravé + 1xotvíravé a sklopné 1390 x 570 mm, zasklení izolačním dvojsklem Uw=1,1 W/m2K, barva bílá/bílá</t>
  </si>
  <si>
    <t>okno plastové dvoukřídlové 1xotvíravé + 1xotvíravé a sklopné 1490 x 580 mm, zasklení izolačním dvojsklem Uw=1,1 W/m2K, barva bílá/bílá</t>
  </si>
  <si>
    <t>okno plastové dvoukřídlové 1xotvíravé + 1xotvíravé a sklopné 1230 x 580 mm, zasklení izolačním dvojsklem Uw=1,1 W/m2K, barva bílá/bílá</t>
  </si>
  <si>
    <t>okno plastové jednokřídlé otvíravé a sklopné 890 x 590 mm, zasklení izolačním dvojsklem Uw=1,1 W/m2K, barva bílá/bílá</t>
  </si>
  <si>
    <t>okno plastové jednokřídlé otvíravé a sklopné 900 x 620 mm, zasklení izolačním dvojsklem Uw=1,1 W/m2K, barva bílá/bílá</t>
  </si>
  <si>
    <t>61140028</t>
  </si>
  <si>
    <t>okno plastové dvoukřídlové 1300x1200 mm, 1x otvíravé a sklopné + 1xotvíravé, zasklení izolačním dvojsklem Uw=1,1 W/m2K, barva bílá/bílá</t>
  </si>
  <si>
    <t>-2053755</t>
  </si>
  <si>
    <t>"č.p. 209" 1</t>
  </si>
  <si>
    <t>61140029</t>
  </si>
  <si>
    <t>okno plastové dvoukřídlové se středovým distančním sloupkem, 1400x1480 mm, 2xotvíravé a sklopné, zasklení izolačním dvojsklem Uw=1,1 W/m2K, barva bílá/bílá</t>
  </si>
  <si>
    <t>-1982219291</t>
  </si>
  <si>
    <t>61140030</t>
  </si>
  <si>
    <t>okno plastové trojkřídlové 2060x1500 mm, 2x otvíravé a sklopné + 1xotvíravé, zasklení izolačním dvojsklem Uw=1,1 W/m2K, barva bílá/bílá</t>
  </si>
  <si>
    <t>1873978627</t>
  </si>
  <si>
    <t>"č.p. 209" 3</t>
  </si>
  <si>
    <t>"dveře vchodové" (1,50+1,50+2,20+2,20)*3</t>
  </si>
  <si>
    <t>766660451</t>
  </si>
  <si>
    <t>Montáž vchodových dveří 2křídlových bez nadsvětlíku do zdiva</t>
  </si>
  <si>
    <t>615672162</t>
  </si>
  <si>
    <t>"viz výkres D.1.1.02" 3</t>
  </si>
  <si>
    <t>76668182</t>
  </si>
  <si>
    <t>Demontáž plastových vstupních 2křídl. dveří včetně zárubní k opětovnému použití</t>
  </si>
  <si>
    <t>-1264545741</t>
  </si>
  <si>
    <t>"viz výkres D.1.1.02" 1,50*2,20*3</t>
  </si>
  <si>
    <t>298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</si>
</sst>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1" x14ac:knownFonts="1">
    <font>
      <sz val="8"/>
      <name val="Trebuchet MS"/>
      <family val="2"/>
    </font>
    <font>
      <sz val="11"/>
      <color theme="1"/>
      <name val="Calibri"/>
      <family val="2"/>
      <charset val="238"/>
      <scheme val="minor"/>
    </font>
    <font>
      <sz val="8"/>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7">
    <xf numFmtId="0" fontId="0" fillId="0" borderId="0"/>
    <xf numFmtId="0" fontId="3" fillId="2" borderId="1"/>
    <xf numFmtId="0" fontId="5" fillId="2" borderId="1" applyAlignment="0">
      <alignment vertical="top" wrapText="1"/>
      <protection locked="0"/>
    </xf>
    <xf numFmtId="0" fontId="2" fillId="2" borderId="1" applyAlignment="0">
      <alignment vertical="top" wrapText="1"/>
      <protection locked="0"/>
    </xf>
    <xf numFmtId="0" fontId="11" fillId="2" borderId="1"/>
    <xf numFmtId="0" fontId="1" fillId="2" borderId="1"/>
    <xf numFmtId="0" fontId="16" fillId="2" borderId="1"/>
  </cellStyleXfs>
  <cellXfs count="224">
    <xf numFmtId="0" fontId="0" fillId="0" borderId="0" xfId="0"/>
    <xf numFmtId="49" fontId="3" fillId="2" borderId="1" xfId="1" applyNumberFormat="1" applyAlignment="1">
      <alignment wrapText="1"/>
    </xf>
    <xf numFmtId="49" fontId="4" fillId="2" borderId="1" xfId="1" applyNumberFormat="1" applyFont="1" applyAlignment="1">
      <alignment vertical="center" wrapText="1"/>
    </xf>
    <xf numFmtId="0" fontId="5" fillId="2" borderId="1" xfId="2" applyAlignment="1">
      <alignment vertical="center" wrapText="1"/>
      <protection locked="0"/>
    </xf>
    <xf numFmtId="49" fontId="8" fillId="2" borderId="1" xfId="1" applyNumberFormat="1" applyFont="1" applyAlignment="1">
      <alignment wrapText="1"/>
    </xf>
    <xf numFmtId="3" fontId="3" fillId="2" borderId="1" xfId="1" applyNumberFormat="1" applyAlignment="1">
      <alignment wrapText="1"/>
    </xf>
    <xf numFmtId="3" fontId="3" fillId="2" borderId="1" xfId="1" applyNumberFormat="1" applyAlignment="1">
      <alignment horizontal="right" wrapText="1"/>
    </xf>
    <xf numFmtId="49" fontId="9" fillId="2" borderId="1" xfId="1" applyNumberFormat="1" applyFont="1" applyAlignment="1">
      <alignment wrapText="1"/>
    </xf>
    <xf numFmtId="49" fontId="6" fillId="2" borderId="20" xfId="1" applyNumberFormat="1" applyFont="1" applyBorder="1" applyAlignment="1">
      <alignment wrapText="1"/>
    </xf>
    <xf numFmtId="3" fontId="3" fillId="2" borderId="21" xfId="1" applyNumberFormat="1" applyBorder="1" applyAlignment="1">
      <alignment wrapText="1"/>
    </xf>
    <xf numFmtId="168" fontId="3" fillId="2" borderId="21" xfId="1" applyNumberFormat="1" applyBorder="1" applyAlignment="1">
      <alignment horizontal="right" wrapText="1"/>
    </xf>
    <xf numFmtId="168" fontId="3" fillId="2" borderId="22" xfId="1" applyNumberFormat="1" applyBorder="1" applyAlignment="1">
      <alignment horizontal="right" wrapText="1"/>
    </xf>
    <xf numFmtId="49" fontId="8" fillId="5" borderId="23" xfId="1" applyNumberFormat="1" applyFont="1" applyFill="1" applyBorder="1" applyAlignment="1">
      <alignment wrapText="1"/>
    </xf>
    <xf numFmtId="3" fontId="10" fillId="5" borderId="24" xfId="1" applyNumberFormat="1" applyFont="1" applyFill="1" applyBorder="1" applyAlignment="1">
      <alignment wrapText="1"/>
    </xf>
    <xf numFmtId="168" fontId="8" fillId="5" borderId="24" xfId="1" applyNumberFormat="1" applyFont="1" applyFill="1" applyBorder="1" applyAlignment="1">
      <alignment horizontal="right" wrapText="1"/>
    </xf>
    <xf numFmtId="168" fontId="8" fillId="5" borderId="25" xfId="1" applyNumberFormat="1" applyFont="1" applyFill="1" applyBorder="1" applyAlignment="1">
      <alignment horizontal="right" wrapText="1"/>
    </xf>
    <xf numFmtId="49" fontId="10" fillId="6" borderId="23" xfId="1" applyNumberFormat="1" applyFont="1" applyFill="1" applyBorder="1" applyAlignment="1">
      <alignment wrapText="1"/>
    </xf>
    <xf numFmtId="3" fontId="10" fillId="2" borderId="24" xfId="1" applyNumberFormat="1" applyFont="1" applyBorder="1" applyAlignment="1">
      <alignment wrapText="1"/>
    </xf>
    <xf numFmtId="168" fontId="10" fillId="6" borderId="24" xfId="1" applyNumberFormat="1" applyFont="1" applyFill="1" applyBorder="1" applyAlignment="1">
      <alignment wrapText="1"/>
    </xf>
    <xf numFmtId="168" fontId="10" fillId="2" borderId="24" xfId="1" applyNumberFormat="1" applyFont="1" applyBorder="1" applyAlignment="1">
      <alignment horizontal="right" wrapText="1"/>
    </xf>
    <xf numFmtId="168" fontId="10" fillId="2" borderId="25" xfId="1" applyNumberFormat="1" applyFont="1" applyBorder="1" applyAlignment="1">
      <alignment horizontal="right" wrapText="1"/>
    </xf>
    <xf numFmtId="49" fontId="8" fillId="2" borderId="23" xfId="4" applyNumberFormat="1" applyFont="1" applyBorder="1" applyAlignment="1">
      <alignment wrapText="1"/>
    </xf>
    <xf numFmtId="0" fontId="8" fillId="2" borderId="24" xfId="4" applyFont="1" applyBorder="1"/>
    <xf numFmtId="168" fontId="8" fillId="2" borderId="24" xfId="1" applyNumberFormat="1" applyFont="1" applyBorder="1" applyAlignment="1">
      <alignment horizontal="right" wrapText="1"/>
    </xf>
    <xf numFmtId="168" fontId="8" fillId="2" borderId="25" xfId="1" applyNumberFormat="1" applyFont="1" applyBorder="1" applyAlignment="1">
      <alignment horizontal="right" wrapText="1"/>
    </xf>
    <xf numFmtId="49" fontId="8" fillId="2" borderId="26" xfId="4" applyNumberFormat="1" applyFont="1" applyBorder="1" applyAlignment="1">
      <alignment wrapText="1"/>
    </xf>
    <xf numFmtId="3" fontId="8" fillId="2" borderId="27" xfId="1" applyNumberFormat="1" applyFont="1" applyBorder="1" applyAlignment="1">
      <alignment wrapText="1"/>
    </xf>
    <xf numFmtId="168" fontId="8" fillId="2" borderId="27" xfId="1" applyNumberFormat="1" applyFont="1" applyBorder="1" applyAlignment="1">
      <alignment horizontal="right" wrapText="1"/>
    </xf>
    <xf numFmtId="168" fontId="8" fillId="2" borderId="28" xfId="1" applyNumberFormat="1" applyFont="1" applyBorder="1" applyAlignment="1">
      <alignment horizontal="right" wrapText="1"/>
    </xf>
    <xf numFmtId="49" fontId="10" fillId="2" borderId="23" xfId="1" applyNumberFormat="1" applyFont="1" applyBorder="1" applyAlignment="1">
      <alignment wrapText="1"/>
    </xf>
    <xf numFmtId="49" fontId="10" fillId="2" borderId="23" xfId="4" applyNumberFormat="1" applyFont="1" applyBorder="1" applyAlignment="1">
      <alignment wrapText="1"/>
    </xf>
    <xf numFmtId="49" fontId="10" fillId="2" borderId="1" xfId="1" applyNumberFormat="1" applyFont="1" applyAlignment="1">
      <alignment wrapText="1"/>
    </xf>
    <xf numFmtId="49" fontId="8" fillId="2" borderId="29" xfId="4" applyNumberFormat="1" applyFont="1" applyBorder="1" applyAlignment="1">
      <alignment wrapText="1"/>
    </xf>
    <xf numFmtId="3" fontId="10" fillId="2" borderId="1" xfId="1" applyNumberFormat="1" applyFont="1" applyAlignment="1">
      <alignment wrapText="1"/>
    </xf>
    <xf numFmtId="168" fontId="10" fillId="2" borderId="1" xfId="1" applyNumberFormat="1" applyFont="1" applyAlignment="1">
      <alignment horizontal="right" wrapText="1"/>
    </xf>
    <xf numFmtId="168" fontId="8" fillId="2" borderId="30" xfId="1" applyNumberFormat="1" applyFont="1" applyBorder="1" applyAlignment="1">
      <alignment horizontal="right" wrapText="1"/>
    </xf>
    <xf numFmtId="49" fontId="12" fillId="2" borderId="29" xfId="4" applyNumberFormat="1" applyFont="1" applyBorder="1" applyAlignment="1">
      <alignment wrapText="1"/>
    </xf>
    <xf numFmtId="3" fontId="12" fillId="2" borderId="30" xfId="1" applyNumberFormat="1" applyFont="1" applyBorder="1" applyAlignment="1">
      <alignment horizontal="right" wrapText="1"/>
    </xf>
    <xf numFmtId="49" fontId="12" fillId="7" borderId="24" xfId="4" applyNumberFormat="1" applyFont="1" applyFill="1" applyBorder="1" applyAlignment="1">
      <alignment wrapText="1"/>
    </xf>
    <xf numFmtId="3" fontId="13" fillId="7" borderId="24" xfId="1" applyNumberFormat="1" applyFont="1" applyFill="1" applyBorder="1" applyAlignment="1">
      <alignment wrapText="1"/>
    </xf>
    <xf numFmtId="3" fontId="13" fillId="7" borderId="24" xfId="1" applyNumberFormat="1" applyFont="1" applyFill="1" applyBorder="1" applyAlignment="1">
      <alignment horizontal="right" wrapText="1"/>
    </xf>
    <xf numFmtId="168" fontId="13" fillId="7" borderId="24" xfId="1" applyNumberFormat="1" applyFont="1" applyFill="1" applyBorder="1" applyAlignment="1">
      <alignment horizontal="right" wrapText="1"/>
    </xf>
    <xf numFmtId="49" fontId="13" fillId="7" borderId="24" xfId="4" applyNumberFormat="1" applyFont="1" applyFill="1" applyBorder="1" applyAlignment="1">
      <alignment wrapText="1"/>
    </xf>
    <xf numFmtId="49" fontId="13" fillId="2" borderId="24" xfId="4" applyNumberFormat="1" applyFont="1" applyBorder="1" applyAlignment="1">
      <alignment wrapText="1"/>
    </xf>
    <xf numFmtId="3" fontId="13" fillId="2" borderId="24" xfId="1" applyNumberFormat="1" applyFont="1" applyBorder="1" applyAlignment="1">
      <alignment wrapText="1"/>
    </xf>
    <xf numFmtId="3" fontId="13" fillId="2" borderId="24" xfId="1" applyNumberFormat="1" applyFont="1" applyBorder="1" applyAlignment="1">
      <alignment horizontal="right" wrapText="1"/>
    </xf>
    <xf numFmtId="168" fontId="13" fillId="2" borderId="24" xfId="1" applyNumberFormat="1" applyFont="1" applyBorder="1" applyAlignment="1">
      <alignment horizontal="right" wrapText="1"/>
    </xf>
    <xf numFmtId="49" fontId="12" fillId="8" borderId="24" xfId="4" applyNumberFormat="1" applyFont="1" applyFill="1" applyBorder="1" applyAlignment="1">
      <alignment wrapText="1"/>
    </xf>
    <xf numFmtId="3" fontId="13" fillId="8" borderId="24" xfId="1" applyNumberFormat="1" applyFont="1" applyFill="1" applyBorder="1" applyAlignment="1">
      <alignment wrapText="1"/>
    </xf>
    <xf numFmtId="3" fontId="13" fillId="8" borderId="24" xfId="1" applyNumberFormat="1" applyFont="1" applyFill="1" applyBorder="1" applyAlignment="1">
      <alignment horizontal="right" wrapText="1"/>
    </xf>
    <xf numFmtId="168" fontId="13" fillId="8" borderId="24" xfId="1" applyNumberFormat="1" applyFont="1" applyFill="1" applyBorder="1" applyAlignment="1">
      <alignment horizontal="right" wrapText="1"/>
    </xf>
    <xf numFmtId="49" fontId="13" fillId="8" borderId="24" xfId="4" applyNumberFormat="1" applyFont="1" applyFill="1" applyBorder="1" applyAlignment="1">
      <alignment wrapText="1"/>
    </xf>
    <xf numFmtId="49" fontId="12" fillId="9" borderId="24" xfId="4" applyNumberFormat="1" applyFont="1" applyFill="1" applyBorder="1" applyAlignment="1">
      <alignment wrapText="1"/>
    </xf>
    <xf numFmtId="3" fontId="13" fillId="9" borderId="24" xfId="1" applyNumberFormat="1" applyFont="1" applyFill="1" applyBorder="1" applyAlignment="1">
      <alignment wrapText="1"/>
    </xf>
    <xf numFmtId="3" fontId="13" fillId="9" borderId="24" xfId="1" applyNumberFormat="1" applyFont="1" applyFill="1" applyBorder="1" applyAlignment="1">
      <alignment horizontal="right" wrapText="1"/>
    </xf>
    <xf numFmtId="168" fontId="13" fillId="9" borderId="24" xfId="1" applyNumberFormat="1" applyFont="1" applyFill="1" applyBorder="1" applyAlignment="1">
      <alignment horizontal="right" wrapText="1"/>
    </xf>
    <xf numFmtId="49" fontId="13" fillId="9" borderId="24" xfId="4" applyNumberFormat="1" applyFont="1" applyFill="1" applyBorder="1" applyAlignment="1">
      <alignment wrapText="1"/>
    </xf>
    <xf numFmtId="49" fontId="12" fillId="2" borderId="29" xfId="1" applyNumberFormat="1" applyFont="1" applyBorder="1" applyAlignment="1">
      <alignment wrapText="1"/>
    </xf>
    <xf numFmtId="3" fontId="3" fillId="2" borderId="30" xfId="1" applyNumberFormat="1" applyBorder="1" applyAlignment="1">
      <alignment horizontal="right" wrapText="1"/>
    </xf>
    <xf numFmtId="3" fontId="3" fillId="2" borderId="1" xfId="1" applyNumberFormat="1"/>
    <xf numFmtId="3" fontId="3" fillId="2" borderId="1" xfId="1" applyNumberFormat="1" applyAlignment="1">
      <alignment horizontal="right"/>
    </xf>
    <xf numFmtId="3" fontId="12" fillId="2" borderId="1" xfId="1" applyNumberFormat="1" applyFont="1" applyAlignment="1">
      <alignment horizontal="right" wrapText="1"/>
    </xf>
    <xf numFmtId="49" fontId="12" fillId="2" borderId="1" xfId="1" applyNumberFormat="1" applyFont="1" applyAlignment="1">
      <alignment wrapText="1"/>
    </xf>
    <xf numFmtId="0" fontId="14" fillId="2" borderId="1" xfId="1" applyFont="1" applyAlignment="1">
      <alignment horizontal="center" vertical="top"/>
    </xf>
    <xf numFmtId="0" fontId="14" fillId="2" borderId="1" xfId="1" applyFont="1" applyAlignment="1">
      <alignment horizontal="right" vertical="top"/>
    </xf>
    <xf numFmtId="0" fontId="15" fillId="2" borderId="1" xfId="1" applyFont="1" applyAlignment="1">
      <alignment horizontal="right" vertical="top"/>
    </xf>
    <xf numFmtId="49" fontId="11" fillId="2" borderId="1" xfId="1" applyNumberFormat="1" applyFont="1" applyAlignment="1">
      <alignment wrapText="1"/>
    </xf>
    <xf numFmtId="3" fontId="3" fillId="2" borderId="1" xfId="1" applyNumberFormat="1" applyAlignment="1">
      <alignment horizontal="center"/>
    </xf>
    <xf numFmtId="3" fontId="3" fillId="2" borderId="1" xfId="1" applyNumberFormat="1" applyAlignment="1">
      <alignment horizontal="right" vertical="top"/>
    </xf>
    <xf numFmtId="0" fontId="3" fillId="2" borderId="1" xfId="1" applyAlignment="1">
      <alignment horizontal="right" vertical="top"/>
    </xf>
    <xf numFmtId="0" fontId="3" fillId="2" borderId="1" xfId="1"/>
    <xf numFmtId="0" fontId="16" fillId="2" borderId="1" xfId="6"/>
    <xf numFmtId="0" fontId="16" fillId="2" borderId="1" xfId="6" applyAlignment="1">
      <alignment horizontal="left" vertical="center"/>
    </xf>
    <xf numFmtId="0" fontId="16" fillId="2" borderId="2" xfId="6" applyBorder="1"/>
    <xf numFmtId="0" fontId="16" fillId="2" borderId="3" xfId="6" applyBorder="1"/>
    <xf numFmtId="0" fontId="16" fillId="2" borderId="4" xfId="6" applyBorder="1"/>
    <xf numFmtId="0" fontId="18" fillId="2" borderId="1" xfId="6" applyFont="1" applyAlignment="1">
      <alignment horizontal="left" vertical="center"/>
    </xf>
    <xf numFmtId="0" fontId="19" fillId="2" borderId="1" xfId="6" applyFont="1" applyAlignment="1">
      <alignment horizontal="left" vertical="center"/>
    </xf>
    <xf numFmtId="0" fontId="20" fillId="2" borderId="1" xfId="6" applyFont="1" applyAlignment="1">
      <alignment horizontal="left" vertical="center"/>
    </xf>
    <xf numFmtId="0" fontId="16" fillId="2" borderId="1" xfId="6" applyAlignment="1">
      <alignment vertical="center"/>
    </xf>
    <xf numFmtId="0" fontId="16" fillId="2" borderId="4" xfId="6" applyBorder="1" applyAlignment="1">
      <alignment vertical="center"/>
    </xf>
    <xf numFmtId="0" fontId="22" fillId="2" borderId="1" xfId="6" applyFont="1" applyAlignment="1">
      <alignment horizontal="left" vertical="center"/>
    </xf>
    <xf numFmtId="165" fontId="22" fillId="2" borderId="1" xfId="6" applyNumberFormat="1" applyFont="1" applyAlignment="1">
      <alignment horizontal="left" vertical="center"/>
    </xf>
    <xf numFmtId="0" fontId="16" fillId="2" borderId="4" xfId="6" applyBorder="1" applyAlignment="1">
      <alignment vertical="center" wrapText="1"/>
    </xf>
    <xf numFmtId="0" fontId="16" fillId="2" borderId="1" xfId="6" applyAlignment="1">
      <alignment vertical="center" wrapText="1"/>
    </xf>
    <xf numFmtId="0" fontId="22" fillId="2" borderId="1" xfId="6" applyFont="1" applyAlignment="1">
      <alignment horizontal="left" vertical="center" wrapText="1"/>
    </xf>
    <xf numFmtId="0" fontId="16" fillId="2" borderId="10" xfId="6" applyBorder="1" applyAlignment="1">
      <alignment vertical="center"/>
    </xf>
    <xf numFmtId="0" fontId="23" fillId="2" borderId="1" xfId="6" applyFont="1" applyAlignment="1">
      <alignment horizontal="left" vertical="center"/>
    </xf>
    <xf numFmtId="4" fontId="24" fillId="2" borderId="1" xfId="6" applyNumberFormat="1" applyFont="1" applyAlignment="1">
      <alignment vertical="center"/>
    </xf>
    <xf numFmtId="0" fontId="20" fillId="2" borderId="1" xfId="6" applyFont="1" applyAlignment="1">
      <alignment horizontal="right" vertical="center"/>
    </xf>
    <xf numFmtId="0" fontId="25" fillId="2" borderId="1" xfId="6" applyFont="1" applyAlignment="1">
      <alignment horizontal="left" vertical="center"/>
    </xf>
    <xf numFmtId="4" fontId="20" fillId="2" borderId="1" xfId="6" applyNumberFormat="1" applyFont="1" applyAlignment="1">
      <alignment vertical="center"/>
    </xf>
    <xf numFmtId="164" fontId="20" fillId="2" borderId="1" xfId="6" applyNumberFormat="1" applyFont="1" applyAlignment="1">
      <alignment horizontal="right" vertical="center"/>
    </xf>
    <xf numFmtId="0" fontId="16" fillId="4" borderId="1" xfId="6" applyFill="1" applyAlignment="1">
      <alignment vertical="center"/>
    </xf>
    <xf numFmtId="0" fontId="26" fillId="4" borderId="5" xfId="6" applyFont="1" applyFill="1" applyBorder="1" applyAlignment="1">
      <alignment horizontal="left" vertical="center"/>
    </xf>
    <xf numFmtId="0" fontId="16" fillId="4" borderId="6" xfId="6" applyFill="1" applyBorder="1" applyAlignment="1">
      <alignment vertical="center"/>
    </xf>
    <xf numFmtId="0" fontId="26" fillId="4" borderId="6" xfId="6" applyFont="1" applyFill="1" applyBorder="1" applyAlignment="1">
      <alignment horizontal="right" vertical="center"/>
    </xf>
    <xf numFmtId="0" fontId="26" fillId="4" borderId="6" xfId="6" applyFont="1" applyFill="1" applyBorder="1" applyAlignment="1">
      <alignment horizontal="center" vertical="center"/>
    </xf>
    <xf numFmtId="4" fontId="26" fillId="4" borderId="6" xfId="6" applyNumberFormat="1" applyFont="1" applyFill="1" applyBorder="1" applyAlignment="1">
      <alignment vertical="center"/>
    </xf>
    <xf numFmtId="0" fontId="16" fillId="4" borderId="31" xfId="6" applyFill="1" applyBorder="1" applyAlignment="1">
      <alignment vertical="center"/>
    </xf>
    <xf numFmtId="0" fontId="27" fillId="2" borderId="32" xfId="6" applyFont="1" applyBorder="1" applyAlignment="1">
      <alignment horizontal="left" vertical="center"/>
    </xf>
    <xf numFmtId="0" fontId="16" fillId="2" borderId="32" xfId="6" applyBorder="1" applyAlignment="1">
      <alignment vertical="center"/>
    </xf>
    <xf numFmtId="0" fontId="20" fillId="2" borderId="33" xfId="6" applyFont="1" applyBorder="1" applyAlignment="1">
      <alignment horizontal="left" vertical="center"/>
    </xf>
    <xf numFmtId="0" fontId="16" fillId="2" borderId="33" xfId="6" applyBorder="1" applyAlignment="1">
      <alignment vertical="center"/>
    </xf>
    <xf numFmtId="0" fontId="20" fillId="2" borderId="33" xfId="6" applyFont="1" applyBorder="1" applyAlignment="1">
      <alignment horizontal="center" vertical="center"/>
    </xf>
    <xf numFmtId="0" fontId="20" fillId="2" borderId="33" xfId="6" applyFont="1" applyBorder="1" applyAlignment="1">
      <alignment horizontal="right" vertical="center"/>
    </xf>
    <xf numFmtId="0" fontId="16" fillId="2" borderId="7" xfId="6" applyBorder="1" applyAlignment="1">
      <alignment vertical="center"/>
    </xf>
    <xf numFmtId="0" fontId="16" fillId="2" borderId="8" xfId="6" applyBorder="1" applyAlignment="1">
      <alignment vertical="center"/>
    </xf>
    <xf numFmtId="0" fontId="16" fillId="2" borderId="2" xfId="6" applyBorder="1" applyAlignment="1">
      <alignment vertical="center"/>
    </xf>
    <xf numFmtId="0" fontId="16" fillId="2" borderId="3" xfId="6" applyBorder="1" applyAlignment="1">
      <alignment vertical="center"/>
    </xf>
    <xf numFmtId="0" fontId="28" fillId="4" borderId="1" xfId="6" applyFont="1" applyFill="1" applyAlignment="1">
      <alignment horizontal="left" vertical="center"/>
    </xf>
    <xf numFmtId="0" fontId="28" fillId="4" borderId="1" xfId="6" applyFont="1" applyFill="1" applyAlignment="1">
      <alignment horizontal="right" vertical="center"/>
    </xf>
    <xf numFmtId="0" fontId="29" fillId="2" borderId="1" xfId="6" applyFont="1" applyAlignment="1">
      <alignment horizontal="left" vertical="center"/>
    </xf>
    <xf numFmtId="0" fontId="30" fillId="2" borderId="4" xfId="6" applyFont="1" applyBorder="1" applyAlignment="1">
      <alignment vertical="center"/>
    </xf>
    <xf numFmtId="0" fontId="30" fillId="2" borderId="1" xfId="6" applyFont="1" applyAlignment="1">
      <alignment vertical="center"/>
    </xf>
    <xf numFmtId="0" fontId="30" fillId="2" borderId="17" xfId="6" applyFont="1" applyBorder="1" applyAlignment="1">
      <alignment horizontal="left" vertical="center"/>
    </xf>
    <xf numFmtId="0" fontId="30" fillId="2" borderId="17" xfId="6" applyFont="1" applyBorder="1" applyAlignment="1">
      <alignment vertical="center"/>
    </xf>
    <xf numFmtId="4" fontId="30" fillId="2" borderId="17" xfId="6" applyNumberFormat="1" applyFont="1" applyBorder="1" applyAlignment="1">
      <alignment vertical="center"/>
    </xf>
    <xf numFmtId="0" fontId="31" fillId="2" borderId="4" xfId="6" applyFont="1" applyBorder="1" applyAlignment="1">
      <alignment vertical="center"/>
    </xf>
    <xf numFmtId="0" fontId="31" fillId="2" borderId="1" xfId="6" applyFont="1" applyAlignment="1">
      <alignment vertical="center"/>
    </xf>
    <xf numFmtId="0" fontId="31" fillId="2" borderId="17" xfId="6" applyFont="1" applyBorder="1" applyAlignment="1">
      <alignment horizontal="left" vertical="center"/>
    </xf>
    <xf numFmtId="0" fontId="31" fillId="2" borderId="17" xfId="6" applyFont="1" applyBorder="1" applyAlignment="1">
      <alignment vertical="center"/>
    </xf>
    <xf numFmtId="4" fontId="31" fillId="2" borderId="17" xfId="6" applyNumberFormat="1" applyFont="1" applyBorder="1" applyAlignment="1">
      <alignment vertical="center"/>
    </xf>
    <xf numFmtId="0" fontId="16" fillId="2" borderId="4" xfId="6" applyBorder="1" applyAlignment="1">
      <alignment horizontal="center" vertical="center" wrapText="1"/>
    </xf>
    <xf numFmtId="0" fontId="28" fillId="4" borderId="14" xfId="6" applyFont="1" applyFill="1" applyBorder="1" applyAlignment="1">
      <alignment horizontal="center" vertical="center" wrapText="1"/>
    </xf>
    <xf numFmtId="0" fontId="28" fillId="4" borderId="15" xfId="6" applyFont="1" applyFill="1" applyBorder="1" applyAlignment="1">
      <alignment horizontal="center" vertical="center" wrapText="1"/>
    </xf>
    <xf numFmtId="0" fontId="28" fillId="4" borderId="16" xfId="6" applyFont="1" applyFill="1" applyBorder="1" applyAlignment="1">
      <alignment horizontal="center" vertical="center" wrapText="1"/>
    </xf>
    <xf numFmtId="0" fontId="28" fillId="4" borderId="1" xfId="6" applyFont="1" applyFill="1" applyAlignment="1">
      <alignment horizontal="center" vertical="center" wrapText="1"/>
    </xf>
    <xf numFmtId="0" fontId="32" fillId="2" borderId="14" xfId="6" applyFont="1" applyBorder="1" applyAlignment="1">
      <alignment horizontal="center" vertical="center" wrapText="1"/>
    </xf>
    <xf numFmtId="0" fontId="32" fillId="2" borderId="15" xfId="6" applyFont="1" applyBorder="1" applyAlignment="1">
      <alignment horizontal="center" vertical="center" wrapText="1"/>
    </xf>
    <xf numFmtId="0" fontId="32" fillId="2" borderId="16" xfId="6" applyFont="1" applyBorder="1" applyAlignment="1">
      <alignment horizontal="center" vertical="center" wrapText="1"/>
    </xf>
    <xf numFmtId="0" fontId="16" fillId="2" borderId="1" xfId="6" applyAlignment="1">
      <alignment horizontal="center" vertical="center" wrapText="1"/>
    </xf>
    <xf numFmtId="0" fontId="24" fillId="2" borderId="1" xfId="6" applyFont="1" applyAlignment="1">
      <alignment horizontal="left" vertical="center"/>
    </xf>
    <xf numFmtId="4" fontId="24" fillId="2" borderId="1" xfId="6" applyNumberFormat="1" applyFont="1"/>
    <xf numFmtId="0" fontId="16" fillId="2" borderId="9" xfId="6" applyBorder="1" applyAlignment="1">
      <alignment vertical="center"/>
    </xf>
    <xf numFmtId="166" fontId="33" fillId="2" borderId="10" xfId="6" applyNumberFormat="1" applyFont="1" applyBorder="1"/>
    <xf numFmtId="166" fontId="33" fillId="2" borderId="11" xfId="6" applyNumberFormat="1" applyFont="1" applyBorder="1"/>
    <xf numFmtId="4" fontId="34" fillId="2" borderId="1" xfId="6" applyNumberFormat="1" applyFont="1" applyAlignment="1">
      <alignment vertical="center"/>
    </xf>
    <xf numFmtId="0" fontId="35" fillId="2" borderId="4" xfId="6" applyFont="1" applyBorder="1"/>
    <xf numFmtId="0" fontId="35" fillId="2" borderId="1" xfId="6" applyFont="1"/>
    <xf numFmtId="0" fontId="35" fillId="2" borderId="1" xfId="6" applyFont="1" applyAlignment="1">
      <alignment horizontal="left"/>
    </xf>
    <xf numFmtId="0" fontId="30" fillId="2" borderId="1" xfId="6" applyFont="1" applyAlignment="1">
      <alignment horizontal="left"/>
    </xf>
    <xf numFmtId="4" fontId="30" fillId="2" borderId="1" xfId="6" applyNumberFormat="1" applyFont="1"/>
    <xf numFmtId="0" fontId="35" fillId="2" borderId="12" xfId="6" applyFont="1" applyBorder="1"/>
    <xf numFmtId="166" fontId="35" fillId="2" borderId="1" xfId="6" applyNumberFormat="1" applyFont="1"/>
    <xf numFmtId="166" fontId="35" fillId="2" borderId="13" xfId="6" applyNumberFormat="1" applyFont="1" applyBorder="1"/>
    <xf numFmtId="0" fontId="35" fillId="2" borderId="1" xfId="6" applyFont="1" applyAlignment="1">
      <alignment horizontal="center"/>
    </xf>
    <xf numFmtId="4" fontId="35" fillId="2" borderId="1" xfId="6" applyNumberFormat="1" applyFont="1" applyAlignment="1">
      <alignment vertical="center"/>
    </xf>
    <xf numFmtId="0" fontId="31" fillId="2" borderId="1" xfId="6" applyFont="1" applyAlignment="1">
      <alignment horizontal="left"/>
    </xf>
    <xf numFmtId="4" fontId="31" fillId="2" borderId="1" xfId="6" applyNumberFormat="1" applyFont="1"/>
    <xf numFmtId="0" fontId="16" fillId="2" borderId="4" xfId="6" applyBorder="1" applyAlignment="1" applyProtection="1">
      <alignment vertical="center"/>
      <protection locked="0"/>
    </xf>
    <xf numFmtId="0" fontId="28" fillId="2" borderId="19" xfId="6" applyFont="1" applyBorder="1" applyAlignment="1" applyProtection="1">
      <alignment horizontal="center" vertical="center"/>
      <protection locked="0"/>
    </xf>
    <xf numFmtId="49" fontId="28" fillId="2" borderId="19" xfId="6" applyNumberFormat="1" applyFont="1" applyBorder="1" applyAlignment="1" applyProtection="1">
      <alignment horizontal="left" vertical="center" wrapText="1"/>
      <protection locked="0"/>
    </xf>
    <xf numFmtId="0" fontId="28" fillId="2" borderId="19" xfId="6" applyFont="1" applyBorder="1" applyAlignment="1" applyProtection="1">
      <alignment horizontal="left" vertical="center" wrapText="1"/>
      <protection locked="0"/>
    </xf>
    <xf numFmtId="0" fontId="28" fillId="2" borderId="19" xfId="6" applyFont="1" applyBorder="1" applyAlignment="1" applyProtection="1">
      <alignment horizontal="center" vertical="center" wrapText="1"/>
      <protection locked="0"/>
    </xf>
    <xf numFmtId="167" fontId="28" fillId="2" borderId="19" xfId="6" applyNumberFormat="1" applyFont="1" applyBorder="1" applyAlignment="1" applyProtection="1">
      <alignment vertical="center"/>
      <protection locked="0"/>
    </xf>
    <xf numFmtId="4" fontId="28" fillId="2" borderId="19" xfId="6" applyNumberFormat="1" applyFont="1" applyBorder="1" applyAlignment="1" applyProtection="1">
      <alignment vertical="center"/>
      <protection locked="0"/>
    </xf>
    <xf numFmtId="0" fontId="32" fillId="2" borderId="12" xfId="6" applyFont="1" applyBorder="1" applyAlignment="1">
      <alignment horizontal="left" vertical="center"/>
    </xf>
    <xf numFmtId="0" fontId="32" fillId="2" borderId="1" xfId="6" applyFont="1" applyAlignment="1">
      <alignment horizontal="center" vertical="center"/>
    </xf>
    <xf numFmtId="166" fontId="32" fillId="2" borderId="1" xfId="6" applyNumberFormat="1" applyFont="1" applyAlignment="1">
      <alignment vertical="center"/>
    </xf>
    <xf numFmtId="166" fontId="32" fillId="2" borderId="13" xfId="6" applyNumberFormat="1" applyFont="1" applyBorder="1" applyAlignment="1">
      <alignment vertical="center"/>
    </xf>
    <xf numFmtId="0" fontId="28" fillId="2" borderId="1" xfId="6" applyFont="1" applyAlignment="1">
      <alignment horizontal="left" vertical="center"/>
    </xf>
    <xf numFmtId="4" fontId="16" fillId="2" borderId="1" xfId="6" applyNumberFormat="1" applyAlignment="1">
      <alignment vertical="center"/>
    </xf>
    <xf numFmtId="0" fontId="36" fillId="2" borderId="4" xfId="6" applyFont="1" applyBorder="1" applyAlignment="1">
      <alignment vertical="center"/>
    </xf>
    <xf numFmtId="0" fontId="36" fillId="2" borderId="1" xfId="6" applyFont="1" applyAlignment="1">
      <alignment vertical="center"/>
    </xf>
    <xf numFmtId="0" fontId="37" fillId="2" borderId="1" xfId="6" applyFont="1" applyAlignment="1">
      <alignment horizontal="left" vertical="center"/>
    </xf>
    <xf numFmtId="0" fontId="36" fillId="2" borderId="1" xfId="6" applyFont="1" applyAlignment="1">
      <alignment horizontal="left" vertical="center"/>
    </xf>
    <xf numFmtId="0" fontId="36" fillId="2" borderId="1" xfId="6" applyFont="1" applyAlignment="1">
      <alignment horizontal="left" vertical="center" wrapText="1"/>
    </xf>
    <xf numFmtId="0" fontId="36" fillId="2" borderId="12" xfId="6" applyFont="1" applyBorder="1" applyAlignment="1">
      <alignment vertical="center"/>
    </xf>
    <xf numFmtId="0" fontId="36" fillId="2" borderId="13" xfId="6" applyFont="1" applyBorder="1" applyAlignment="1">
      <alignment vertical="center"/>
    </xf>
    <xf numFmtId="0" fontId="38" fillId="2" borderId="4" xfId="6" applyFont="1" applyBorder="1" applyAlignment="1">
      <alignment vertical="center"/>
    </xf>
    <xf numFmtId="0" fontId="38" fillId="2" borderId="1" xfId="6" applyFont="1" applyAlignment="1">
      <alignment vertical="center"/>
    </xf>
    <xf numFmtId="0" fontId="38" fillId="2" borderId="1" xfId="6" applyFont="1" applyAlignment="1">
      <alignment horizontal="left" vertical="center"/>
    </xf>
    <xf numFmtId="0" fontId="38" fillId="2" borderId="1" xfId="6" applyFont="1" applyAlignment="1">
      <alignment horizontal="left" vertical="center" wrapText="1"/>
    </xf>
    <xf numFmtId="167" fontId="38" fillId="2" borderId="1" xfId="6" applyNumberFormat="1" applyFont="1" applyAlignment="1">
      <alignment vertical="center"/>
    </xf>
    <xf numFmtId="0" fontId="38" fillId="2" borderId="12" xfId="6" applyFont="1" applyBorder="1" applyAlignment="1">
      <alignment vertical="center"/>
    </xf>
    <xf numFmtId="0" fontId="38" fillId="2" borderId="13" xfId="6" applyFont="1" applyBorder="1" applyAlignment="1">
      <alignment vertical="center"/>
    </xf>
    <xf numFmtId="0" fontId="39" fillId="2" borderId="19" xfId="6" applyFont="1" applyBorder="1" applyAlignment="1" applyProtection="1">
      <alignment horizontal="center" vertical="center"/>
      <protection locked="0"/>
    </xf>
    <xf numFmtId="49" fontId="39" fillId="2" borderId="19" xfId="6" applyNumberFormat="1" applyFont="1" applyBorder="1" applyAlignment="1" applyProtection="1">
      <alignment horizontal="left" vertical="center" wrapText="1"/>
      <protection locked="0"/>
    </xf>
    <xf numFmtId="0" fontId="39" fillId="2" borderId="19" xfId="6" applyFont="1" applyBorder="1" applyAlignment="1" applyProtection="1">
      <alignment horizontal="left" vertical="center" wrapText="1"/>
      <protection locked="0"/>
    </xf>
    <xf numFmtId="0" fontId="39" fillId="2" borderId="19" xfId="6" applyFont="1" applyBorder="1" applyAlignment="1" applyProtection="1">
      <alignment horizontal="center" vertical="center" wrapText="1"/>
      <protection locked="0"/>
    </xf>
    <xf numFmtId="167" fontId="39" fillId="2" borderId="19" xfId="6" applyNumberFormat="1" applyFont="1" applyBorder="1" applyAlignment="1" applyProtection="1">
      <alignment vertical="center"/>
      <protection locked="0"/>
    </xf>
    <xf numFmtId="4" fontId="39" fillId="2" borderId="19" xfId="6" applyNumberFormat="1" applyFont="1" applyBorder="1" applyAlignment="1" applyProtection="1">
      <alignment vertical="center"/>
      <protection locked="0"/>
    </xf>
    <xf numFmtId="0" fontId="40" fillId="2" borderId="4" xfId="6" applyFont="1" applyBorder="1" applyAlignment="1">
      <alignment vertical="center"/>
    </xf>
    <xf numFmtId="0" fontId="39" fillId="2" borderId="12" xfId="6" applyFont="1" applyBorder="1" applyAlignment="1">
      <alignment horizontal="left" vertical="center"/>
    </xf>
    <xf numFmtId="0" fontId="39" fillId="2" borderId="1" xfId="6" applyFont="1" applyAlignment="1">
      <alignment horizontal="center" vertical="center"/>
    </xf>
    <xf numFmtId="0" fontId="32" fillId="2" borderId="34" xfId="6" applyFont="1" applyBorder="1" applyAlignment="1">
      <alignment horizontal="left" vertical="center"/>
    </xf>
    <xf numFmtId="0" fontId="32" fillId="2" borderId="17" xfId="6" applyFont="1" applyBorder="1" applyAlignment="1">
      <alignment horizontal="center" vertical="center"/>
    </xf>
    <xf numFmtId="166" fontId="32" fillId="2" borderId="17" xfId="6" applyNumberFormat="1" applyFont="1" applyBorder="1" applyAlignment="1">
      <alignment vertical="center"/>
    </xf>
    <xf numFmtId="166" fontId="32" fillId="2" borderId="18" xfId="6" applyNumberFormat="1" applyFont="1" applyBorder="1" applyAlignment="1">
      <alignment vertical="center"/>
    </xf>
    <xf numFmtId="0" fontId="28" fillId="9" borderId="19" xfId="6" applyFont="1" applyFill="1" applyBorder="1" applyAlignment="1" applyProtection="1">
      <alignment horizontal="center" vertical="center"/>
      <protection locked="0"/>
    </xf>
    <xf numFmtId="49" fontId="28" fillId="9" borderId="19" xfId="6" applyNumberFormat="1" applyFont="1" applyFill="1" applyBorder="1" applyAlignment="1" applyProtection="1">
      <alignment horizontal="left" vertical="center" wrapText="1"/>
      <protection locked="0"/>
    </xf>
    <xf numFmtId="0" fontId="28" fillId="9" borderId="19" xfId="6" applyFont="1" applyFill="1" applyBorder="1" applyAlignment="1" applyProtection="1">
      <alignment horizontal="left" vertical="center" wrapText="1"/>
      <protection locked="0"/>
    </xf>
    <xf numFmtId="0" fontId="28" fillId="9" borderId="19" xfId="6" applyFont="1" applyFill="1" applyBorder="1" applyAlignment="1" applyProtection="1">
      <alignment horizontal="center" vertical="center" wrapText="1"/>
      <protection locked="0"/>
    </xf>
    <xf numFmtId="167" fontId="28" fillId="9" borderId="19" xfId="6" applyNumberFormat="1" applyFont="1" applyFill="1" applyBorder="1" applyAlignment="1" applyProtection="1">
      <alignment vertical="center"/>
      <protection locked="0"/>
    </xf>
    <xf numFmtId="4" fontId="28" fillId="9" borderId="19" xfId="6" applyNumberFormat="1" applyFont="1" applyFill="1" applyBorder="1" applyAlignment="1" applyProtection="1">
      <alignment vertical="center"/>
      <protection locked="0"/>
    </xf>
    <xf numFmtId="0" fontId="39" fillId="9" borderId="19" xfId="6" applyFont="1" applyFill="1" applyBorder="1" applyAlignment="1" applyProtection="1">
      <alignment horizontal="center" vertical="center"/>
      <protection locked="0"/>
    </xf>
    <xf numFmtId="49" fontId="39" fillId="9" borderId="19" xfId="6" applyNumberFormat="1" applyFont="1" applyFill="1" applyBorder="1" applyAlignment="1" applyProtection="1">
      <alignment horizontal="left" vertical="center" wrapText="1"/>
      <protection locked="0"/>
    </xf>
    <xf numFmtId="0" fontId="39" fillId="9" borderId="19" xfId="6" applyFont="1" applyFill="1" applyBorder="1" applyAlignment="1" applyProtection="1">
      <alignment horizontal="left" vertical="center" wrapText="1"/>
      <protection locked="0"/>
    </xf>
    <xf numFmtId="0" fontId="39" fillId="9" borderId="19" xfId="6" applyFont="1" applyFill="1" applyBorder="1" applyAlignment="1" applyProtection="1">
      <alignment horizontal="center" vertical="center" wrapText="1"/>
      <protection locked="0"/>
    </xf>
    <xf numFmtId="167" fontId="39" fillId="9" borderId="19" xfId="6" applyNumberFormat="1" applyFont="1" applyFill="1" applyBorder="1" applyAlignment="1" applyProtection="1">
      <alignment vertical="center"/>
      <protection locked="0"/>
    </xf>
    <xf numFmtId="4" fontId="39" fillId="9" borderId="19" xfId="6" applyNumberFormat="1" applyFont="1" applyFill="1" applyBorder="1" applyAlignment="1" applyProtection="1">
      <alignment vertical="center"/>
      <protection locked="0"/>
    </xf>
    <xf numFmtId="0" fontId="28" fillId="8" borderId="19" xfId="6" applyFont="1" applyFill="1" applyBorder="1" applyAlignment="1" applyProtection="1">
      <alignment horizontal="center" vertical="center"/>
      <protection locked="0"/>
    </xf>
    <xf numFmtId="49" fontId="28" fillId="8" borderId="19" xfId="6" applyNumberFormat="1" applyFont="1" applyFill="1" applyBorder="1" applyAlignment="1" applyProtection="1">
      <alignment horizontal="left" vertical="center" wrapText="1"/>
      <protection locked="0"/>
    </xf>
    <xf numFmtId="0" fontId="28" fillId="8" borderId="19" xfId="6" applyFont="1" applyFill="1" applyBorder="1" applyAlignment="1" applyProtection="1">
      <alignment horizontal="left" vertical="center" wrapText="1"/>
      <protection locked="0"/>
    </xf>
    <xf numFmtId="0" fontId="28" fillId="8" borderId="19" xfId="6" applyFont="1" applyFill="1" applyBorder="1" applyAlignment="1" applyProtection="1">
      <alignment horizontal="center" vertical="center" wrapText="1"/>
      <protection locked="0"/>
    </xf>
    <xf numFmtId="167" fontId="28" fillId="8" borderId="19" xfId="6" applyNumberFormat="1" applyFont="1" applyFill="1" applyBorder="1" applyAlignment="1" applyProtection="1">
      <alignment vertical="center"/>
      <protection locked="0"/>
    </xf>
    <xf numFmtId="4" fontId="28" fillId="8" borderId="19" xfId="6" applyNumberFormat="1" applyFont="1" applyFill="1" applyBorder="1" applyAlignment="1" applyProtection="1">
      <alignment vertical="center"/>
      <protection locked="0"/>
    </xf>
    <xf numFmtId="49" fontId="4" fillId="2" borderId="1" xfId="1" applyNumberFormat="1" applyFont="1" applyAlignment="1">
      <alignment horizontal="center" vertical="center" wrapText="1"/>
    </xf>
    <xf numFmtId="0" fontId="5" fillId="2" borderId="1" xfId="2" applyAlignment="1">
      <alignment horizontal="center" vertical="center" wrapText="1"/>
      <protection locked="0"/>
    </xf>
    <xf numFmtId="49" fontId="6" fillId="2" borderId="1" xfId="1" applyNumberFormat="1" applyFont="1" applyAlignment="1">
      <alignment vertical="center" wrapText="1"/>
    </xf>
    <xf numFmtId="0" fontId="7" fillId="2" borderId="1" xfId="2" applyFont="1" applyAlignment="1">
      <alignment vertical="center" wrapText="1"/>
      <protection locked="0"/>
    </xf>
    <xf numFmtId="0" fontId="2" fillId="2" borderId="1" xfId="3">
      <alignment vertical="top" wrapText="1"/>
      <protection locked="0"/>
    </xf>
    <xf numFmtId="0" fontId="10" fillId="2" borderId="1" xfId="1" applyFont="1" applyAlignment="1">
      <alignment horizontal="left" vertical="top" wrapText="1"/>
    </xf>
    <xf numFmtId="0" fontId="11" fillId="2" borderId="1" xfId="4" applyAlignment="1">
      <alignment horizontal="left" vertical="top" wrapText="1"/>
    </xf>
    <xf numFmtId="0" fontId="0" fillId="0" borderId="1" xfId="0" applyBorder="1"/>
    <xf numFmtId="0" fontId="21" fillId="2" borderId="1" xfId="6" applyFont="1" applyAlignment="1">
      <alignment horizontal="left" vertical="center" wrapText="1"/>
    </xf>
    <xf numFmtId="0" fontId="16" fillId="2" borderId="1" xfId="6" applyAlignment="1">
      <alignment vertical="center"/>
    </xf>
    <xf numFmtId="0" fontId="20" fillId="2" borderId="1" xfId="6" applyFont="1" applyAlignment="1">
      <alignment horizontal="left" vertical="center" wrapText="1"/>
    </xf>
    <xf numFmtId="0" fontId="20" fillId="2" borderId="1" xfId="6" applyFont="1" applyAlignment="1">
      <alignment horizontal="left" vertical="center"/>
    </xf>
    <xf numFmtId="0" fontId="17" fillId="3" borderId="1" xfId="6" applyFont="1" applyFill="1" applyAlignment="1">
      <alignment horizontal="center" vertical="center"/>
    </xf>
    <xf numFmtId="0" fontId="16" fillId="2" borderId="1" xfId="6"/>
    <xf numFmtId="0" fontId="22" fillId="2" borderId="1" xfId="6" applyFont="1" applyAlignment="1">
      <alignment horizontal="left" vertical="center"/>
    </xf>
    <xf numFmtId="0" fontId="22" fillId="2" borderId="1" xfId="6" applyFont="1" applyAlignment="1">
      <alignment horizontal="left" vertical="center" wrapText="1"/>
    </xf>
  </cellXfs>
  <cellStyles count="7">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E6A93D9E-E05A-4DAC-868A-1E994C4F29EE}"/>
    <cellStyle name="normální_Brno_Spitalka" xfId="1" xr:uid="{00000000-0005-0000-0000-000006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931F1EE2-1954-4956-AE1C-D73F6FE03132}"/>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0%20-%20Stavebn&#237;%20&#250;pravy%20BD%20Mil&#237;n%20-%20blok%20C,%20N&#225;dra&#382;n&#237;%20&#269;.p.%20208-2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tabSelected="1" view="pageBreakPreview" topLeftCell="A10" zoomScaleNormal="100" zoomScaleSheetLayoutView="100" workbookViewId="0">
      <selection activeCell="G23" sqref="G23"/>
    </sheetView>
  </sheetViews>
  <sheetFormatPr defaultRowHeight="13.2" x14ac:dyDescent="0.25"/>
  <cols>
    <col min="1" max="1" width="98.28515625" style="1" customWidth="1"/>
    <col min="2" max="2" width="1.28515625" style="59" hidden="1" customWidth="1"/>
    <col min="3" max="3" width="28.28515625" style="60" customWidth="1"/>
    <col min="4" max="4" width="3.140625" style="60" hidden="1" customWidth="1"/>
    <col min="5" max="5" width="36" style="60"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1714</v>
      </c>
      <c r="B1" s="209"/>
      <c r="C1" s="209"/>
      <c r="D1" s="209"/>
      <c r="E1" s="209"/>
    </row>
    <row r="2" spans="1:5" s="1" customFormat="1" ht="15.75" customHeight="1" x14ac:dyDescent="0.25">
      <c r="A2" s="2"/>
      <c r="B2" s="3"/>
      <c r="C2" s="3"/>
      <c r="D2" s="3"/>
      <c r="E2" s="3"/>
    </row>
    <row r="3" spans="1:5" s="1" customFormat="1" ht="19.5" customHeight="1" x14ac:dyDescent="0.25">
      <c r="A3" s="210" t="s">
        <v>1731</v>
      </c>
      <c r="B3" s="211"/>
      <c r="C3" s="211"/>
      <c r="D3" s="212"/>
      <c r="E3" s="212"/>
    </row>
    <row r="4" spans="1:5" s="1" customFormat="1" ht="15.6" x14ac:dyDescent="0.3">
      <c r="A4" s="4"/>
      <c r="B4" s="5"/>
      <c r="C4" s="6"/>
      <c r="D4" s="6"/>
      <c r="E4" s="6"/>
    </row>
    <row r="5" spans="1:5" s="1" customFormat="1" ht="17.25" customHeight="1" x14ac:dyDescent="0.25">
      <c r="A5" s="210" t="s">
        <v>1715</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1716</v>
      </c>
      <c r="B8" s="9"/>
      <c r="C8" s="10"/>
      <c r="D8" s="10"/>
      <c r="E8" s="11"/>
    </row>
    <row r="9" spans="1:5" s="1" customFormat="1" ht="15.6" x14ac:dyDescent="0.3">
      <c r="A9" s="12" t="s">
        <v>7</v>
      </c>
      <c r="B9" s="13"/>
      <c r="C9" s="14"/>
      <c r="D9" s="14"/>
      <c r="E9" s="15">
        <f>SUM(C10:C10)</f>
        <v>0</v>
      </c>
    </row>
    <row r="10" spans="1:5" s="1" customFormat="1" ht="15.75" customHeight="1" x14ac:dyDescent="0.25">
      <c r="A10" s="16" t="s">
        <v>1717</v>
      </c>
      <c r="B10" s="17"/>
      <c r="C10" s="18">
        <f>SUM('1 - Architektonicko stave...'!J30)</f>
        <v>0</v>
      </c>
      <c r="D10" s="19"/>
      <c r="E10" s="20"/>
    </row>
    <row r="11" spans="1:5" s="1" customFormat="1" ht="16.2" thickBot="1" x14ac:dyDescent="0.35">
      <c r="A11" s="21"/>
      <c r="B11" s="22"/>
      <c r="C11" s="23"/>
      <c r="D11" s="23"/>
      <c r="E11" s="24"/>
    </row>
    <row r="12" spans="1:5" s="1" customFormat="1" ht="15.6" x14ac:dyDescent="0.3">
      <c r="A12" s="25" t="s">
        <v>1718</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1719</v>
      </c>
      <c r="B15" s="17"/>
      <c r="C15" s="19"/>
      <c r="D15" s="19"/>
      <c r="E15" s="24">
        <f>SUM(E12)</f>
        <v>0</v>
      </c>
    </row>
    <row r="16" spans="1:5" s="31" customFormat="1" ht="15" x14ac:dyDescent="0.25">
      <c r="A16" s="30" t="s">
        <v>1720</v>
      </c>
      <c r="B16" s="17"/>
      <c r="C16" s="19"/>
      <c r="D16" s="19"/>
      <c r="E16" s="20">
        <f>SUM(E15*0.21)</f>
        <v>0</v>
      </c>
    </row>
    <row r="17" spans="1:5" s="31" customFormat="1" ht="15.6" x14ac:dyDescent="0.3">
      <c r="A17" s="21" t="s">
        <v>1721</v>
      </c>
      <c r="B17" s="17"/>
      <c r="C17" s="19"/>
      <c r="D17" s="19"/>
      <c r="E17" s="24">
        <f>SUM(E15:E16)</f>
        <v>0</v>
      </c>
    </row>
    <row r="18" spans="1:5" s="31" customFormat="1" ht="15.6" x14ac:dyDescent="0.3">
      <c r="A18" s="32"/>
      <c r="B18" s="33"/>
      <c r="C18" s="34"/>
      <c r="D18" s="34"/>
      <c r="E18" s="35"/>
    </row>
    <row r="19" spans="1:5" s="31" customFormat="1" ht="15.6" x14ac:dyDescent="0.3">
      <c r="A19" s="36" t="s">
        <v>1722</v>
      </c>
      <c r="B19" s="33"/>
      <c r="C19" s="34"/>
      <c r="D19" s="34"/>
      <c r="E19" s="35"/>
    </row>
    <row r="20" spans="1:5" s="31" customFormat="1" ht="15" x14ac:dyDescent="0.25">
      <c r="A20" s="1"/>
      <c r="B20" s="5"/>
      <c r="C20" s="6"/>
      <c r="D20" s="6"/>
      <c r="E20" s="37"/>
    </row>
    <row r="21" spans="1:5" s="31" customFormat="1" ht="15" x14ac:dyDescent="0.25">
      <c r="A21" s="38" t="s">
        <v>1723</v>
      </c>
      <c r="B21" s="39"/>
      <c r="C21" s="40"/>
      <c r="D21" s="40"/>
      <c r="E21" s="41"/>
    </row>
    <row r="22" spans="1:5" s="31" customFormat="1" ht="15" x14ac:dyDescent="0.25">
      <c r="A22" s="42" t="s">
        <v>1724</v>
      </c>
      <c r="B22" s="39"/>
      <c r="C22" s="40"/>
      <c r="D22" s="40"/>
      <c r="E22" s="41">
        <f>SUM(E12-E27-E32)</f>
        <v>0</v>
      </c>
    </row>
    <row r="23" spans="1:5" s="31" customFormat="1" ht="15" x14ac:dyDescent="0.25">
      <c r="A23" s="42" t="s">
        <v>1725</v>
      </c>
      <c r="B23" s="39"/>
      <c r="C23" s="40"/>
      <c r="D23" s="40"/>
      <c r="E23" s="41">
        <f>SUM(E22*0.21)</f>
        <v>0</v>
      </c>
    </row>
    <row r="24" spans="1:5" s="31" customFormat="1" ht="15" x14ac:dyDescent="0.25">
      <c r="A24" s="42" t="s">
        <v>1726</v>
      </c>
      <c r="B24" s="39"/>
      <c r="C24" s="40"/>
      <c r="D24" s="40"/>
      <c r="E24" s="41">
        <f>SUM(E22:E23)</f>
        <v>0</v>
      </c>
    </row>
    <row r="25" spans="1:5" s="31" customFormat="1" ht="15" x14ac:dyDescent="0.25">
      <c r="A25" s="43"/>
      <c r="B25" s="44"/>
      <c r="C25" s="45"/>
      <c r="D25" s="45"/>
      <c r="E25" s="46"/>
    </row>
    <row r="26" spans="1:5" s="31" customFormat="1" ht="15" x14ac:dyDescent="0.25">
      <c r="A26" s="47" t="s">
        <v>1727</v>
      </c>
      <c r="B26" s="48"/>
      <c r="C26" s="49"/>
      <c r="D26" s="49"/>
      <c r="E26" s="50"/>
    </row>
    <row r="27" spans="1:5" s="31" customFormat="1" ht="15" x14ac:dyDescent="0.25">
      <c r="A27" s="51" t="s">
        <v>1724</v>
      </c>
      <c r="B27" s="48"/>
      <c r="C27" s="49"/>
      <c r="D27" s="49"/>
      <c r="E27" s="50">
        <f>SUM('1 - Architektonicko stave...'!J1169+'1 - Architektonicko stave...'!J1173+'1 - Architektonicko stave...'!J1174+'1 - Architektonicko stave...'!J1178+'1 - Architektonicko stave...'!J1179)</f>
        <v>0</v>
      </c>
    </row>
    <row r="28" spans="1:5" s="31" customFormat="1" ht="15" x14ac:dyDescent="0.25">
      <c r="A28" s="51" t="s">
        <v>1725</v>
      </c>
      <c r="B28" s="48"/>
      <c r="C28" s="49"/>
      <c r="D28" s="49"/>
      <c r="E28" s="50">
        <f>SUM(E27*0.21)</f>
        <v>0</v>
      </c>
    </row>
    <row r="29" spans="1:5" s="31" customFormat="1" ht="15" x14ac:dyDescent="0.25">
      <c r="A29" s="51" t="s">
        <v>1726</v>
      </c>
      <c r="B29" s="48"/>
      <c r="C29" s="49"/>
      <c r="D29" s="49"/>
      <c r="E29" s="50">
        <f>SUM(E27:E28)</f>
        <v>0</v>
      </c>
    </row>
    <row r="30" spans="1:5" s="31" customFormat="1" ht="15" x14ac:dyDescent="0.25">
      <c r="A30" s="43"/>
      <c r="B30" s="44"/>
      <c r="C30" s="45"/>
      <c r="D30" s="45"/>
      <c r="E30" s="46"/>
    </row>
    <row r="31" spans="1:5" s="31" customFormat="1" ht="15" x14ac:dyDescent="0.25">
      <c r="A31" s="52" t="s">
        <v>1728</v>
      </c>
      <c r="B31" s="53"/>
      <c r="C31" s="54"/>
      <c r="D31" s="54"/>
      <c r="E31" s="55"/>
    </row>
    <row r="32" spans="1:5" s="31" customFormat="1" ht="15" x14ac:dyDescent="0.25">
      <c r="A32" s="56" t="s">
        <v>1724</v>
      </c>
      <c r="B32" s="53"/>
      <c r="C32" s="54"/>
      <c r="D32" s="54"/>
      <c r="E32" s="55">
        <f>SUM('1 - Architektonicko stave...'!J210+'1 - Architektonicko stave...'!J549+'1 - Architektonicko stave...'!J1082+'1 - Architektonicko stave...'!J1085+'1 - Architektonicko stave...'!J1088+'1 - Architektonicko stave...'!J1091+'1 - Architektonicko stave...'!J1167+'1 - Architektonicko stave...'!J1176+'1 - Architektonicko stave...'!J1181+'1 - Architektonicko stave...'!J1183)</f>
        <v>0</v>
      </c>
    </row>
    <row r="33" spans="1:5" s="31" customFormat="1" ht="15" x14ac:dyDescent="0.25">
      <c r="A33" s="56" t="s">
        <v>1725</v>
      </c>
      <c r="B33" s="53"/>
      <c r="C33" s="54"/>
      <c r="D33" s="54"/>
      <c r="E33" s="55">
        <f>SUM(E32*0.21)</f>
        <v>0</v>
      </c>
    </row>
    <row r="34" spans="1:5" s="31" customFormat="1" ht="15" x14ac:dyDescent="0.25">
      <c r="A34" s="56" t="s">
        <v>1726</v>
      </c>
      <c r="B34" s="53"/>
      <c r="C34" s="54"/>
      <c r="D34" s="54"/>
      <c r="E34" s="55">
        <f>SUM(E32:E33)</f>
        <v>0</v>
      </c>
    </row>
    <row r="35" spans="1:5" s="31" customFormat="1" ht="15.6" x14ac:dyDescent="0.3">
      <c r="A35" s="32"/>
      <c r="B35" s="33"/>
      <c r="C35" s="34"/>
      <c r="D35" s="34"/>
      <c r="E35" s="35"/>
    </row>
    <row r="36" spans="1:5" s="1" customFormat="1" x14ac:dyDescent="0.25">
      <c r="A36" s="57" t="s">
        <v>1729</v>
      </c>
      <c r="B36" s="5"/>
      <c r="C36" s="6"/>
      <c r="D36" s="6"/>
      <c r="E36" s="58"/>
    </row>
    <row r="37" spans="1:5" s="1" customFormat="1" x14ac:dyDescent="0.25">
      <c r="A37" s="213" t="s">
        <v>1730</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61"/>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61"/>
    </row>
    <row r="60" spans="2:5" s="1" customFormat="1" x14ac:dyDescent="0.25">
      <c r="B60" s="5"/>
      <c r="C60" s="6"/>
      <c r="D60" s="6"/>
      <c r="E60" s="61"/>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61"/>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61"/>
    </row>
    <row r="77" spans="1:5" s="1" customFormat="1" x14ac:dyDescent="0.25">
      <c r="B77" s="5"/>
      <c r="C77" s="6"/>
      <c r="D77" s="6"/>
      <c r="E77" s="6"/>
    </row>
    <row r="78" spans="1:5" s="1" customFormat="1" x14ac:dyDescent="0.25">
      <c r="B78" s="5"/>
      <c r="C78" s="6"/>
      <c r="D78" s="6"/>
      <c r="E78" s="6"/>
    </row>
    <row r="79" spans="1:5" s="1" customFormat="1" x14ac:dyDescent="0.25">
      <c r="A79" s="62"/>
      <c r="B79" s="5"/>
      <c r="C79" s="6"/>
      <c r="D79" s="6"/>
      <c r="E79" s="61"/>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61"/>
    </row>
    <row r="90" spans="2:5" s="1" customFormat="1" x14ac:dyDescent="0.25">
      <c r="B90" s="5"/>
      <c r="C90" s="6"/>
      <c r="D90" s="6"/>
      <c r="E90" s="61"/>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1"/>
    </row>
    <row r="100" spans="2:5" s="1" customFormat="1" x14ac:dyDescent="0.25">
      <c r="B100" s="5"/>
      <c r="C100" s="6"/>
      <c r="D100" s="6"/>
      <c r="E100" s="61"/>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1"/>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1"/>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1"/>
    </row>
    <row r="131" spans="2:5" s="1" customFormat="1" x14ac:dyDescent="0.25">
      <c r="B131" s="5"/>
      <c r="C131" s="6"/>
      <c r="D131" s="6"/>
      <c r="E131" s="61"/>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61"/>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1"/>
    </row>
    <row r="148" spans="1:5" s="1" customFormat="1" x14ac:dyDescent="0.25">
      <c r="B148" s="5"/>
      <c r="C148" s="6"/>
      <c r="D148" s="6"/>
      <c r="E148" s="6"/>
    </row>
    <row r="149" spans="1:5" s="1" customFormat="1" x14ac:dyDescent="0.25">
      <c r="B149" s="5"/>
      <c r="C149" s="6"/>
      <c r="D149" s="6"/>
      <c r="E149" s="6"/>
    </row>
    <row r="150" spans="1:5" s="1" customFormat="1" x14ac:dyDescent="0.25">
      <c r="A150" s="62"/>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1"/>
    </row>
    <row r="177" spans="1:5" s="1" customFormat="1" x14ac:dyDescent="0.25">
      <c r="B177" s="5"/>
      <c r="C177" s="6"/>
      <c r="D177" s="6"/>
      <c r="E177" s="61"/>
    </row>
    <row r="178" spans="1:5" s="1" customFormat="1" x14ac:dyDescent="0.25">
      <c r="B178" s="5"/>
      <c r="C178" s="6"/>
      <c r="D178" s="6"/>
      <c r="E178" s="6"/>
    </row>
    <row r="179" spans="1:5" s="1" customFormat="1" x14ac:dyDescent="0.25">
      <c r="A179" s="62"/>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61"/>
    </row>
    <row r="184" spans="1:5" s="1" customFormat="1" x14ac:dyDescent="0.25">
      <c r="B184" s="5"/>
      <c r="C184" s="6"/>
      <c r="D184" s="6"/>
      <c r="E184" s="6"/>
    </row>
    <row r="185" spans="1:5" s="1" customFormat="1" x14ac:dyDescent="0.25">
      <c r="B185" s="5"/>
      <c r="C185" s="6"/>
      <c r="D185" s="6"/>
      <c r="E185" s="6"/>
    </row>
    <row r="186" spans="1:5" s="1" customFormat="1" x14ac:dyDescent="0.25">
      <c r="A186" s="62"/>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61"/>
    </row>
    <row r="192" spans="1:5" s="1" customFormat="1" x14ac:dyDescent="0.25">
      <c r="A192" s="62"/>
      <c r="B192" s="5"/>
      <c r="C192" s="6"/>
      <c r="D192" s="6"/>
      <c r="E192" s="61"/>
    </row>
    <row r="193" spans="1:5" s="1" customFormat="1" x14ac:dyDescent="0.25">
      <c r="B193" s="5"/>
      <c r="C193" s="6"/>
      <c r="D193" s="6"/>
      <c r="E193" s="61"/>
    </row>
    <row r="194" spans="1:5" s="1" customFormat="1" x14ac:dyDescent="0.25">
      <c r="A194" s="62"/>
      <c r="B194" s="5"/>
      <c r="C194" s="6"/>
      <c r="D194" s="6"/>
      <c r="E194" s="61"/>
    </row>
    <row r="195" spans="1:5" s="1" customFormat="1" x14ac:dyDescent="0.25">
      <c r="B195" s="5"/>
      <c r="C195" s="6"/>
      <c r="D195" s="6"/>
      <c r="E195" s="61"/>
    </row>
    <row r="196" spans="1:5" s="1" customFormat="1" x14ac:dyDescent="0.25">
      <c r="B196" s="5"/>
      <c r="C196" s="6"/>
      <c r="D196" s="6"/>
      <c r="E196" s="6"/>
    </row>
    <row r="197" spans="1:5" s="1" customFormat="1" x14ac:dyDescent="0.25">
      <c r="B197" s="59"/>
      <c r="C197" s="60"/>
      <c r="D197" s="60"/>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2"/>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61"/>
    </row>
    <row r="208" spans="1:5" s="1" customFormat="1" x14ac:dyDescent="0.25">
      <c r="B208" s="5"/>
      <c r="C208" s="6"/>
      <c r="D208" s="6"/>
      <c r="E208" s="61"/>
    </row>
    <row r="209" spans="1:5" s="1" customFormat="1" x14ac:dyDescent="0.25">
      <c r="A209" s="62"/>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1"/>
    </row>
    <row r="221" spans="1:5" s="1" customFormat="1" x14ac:dyDescent="0.25">
      <c r="B221" s="5"/>
      <c r="C221" s="6"/>
      <c r="D221" s="6"/>
      <c r="E221" s="61"/>
    </row>
    <row r="222" spans="1:5" s="1" customFormat="1" x14ac:dyDescent="0.25">
      <c r="B222" s="5"/>
      <c r="C222" s="6"/>
      <c r="D222" s="6"/>
      <c r="E222" s="6"/>
    </row>
    <row r="223" spans="1:5" s="1" customFormat="1" x14ac:dyDescent="0.25">
      <c r="A223" s="62"/>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61"/>
    </row>
    <row r="231" spans="1:5" s="1" customFormat="1" x14ac:dyDescent="0.25">
      <c r="A231" s="62"/>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2"/>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2"/>
      <c r="B244" s="5"/>
      <c r="C244" s="6"/>
      <c r="D244" s="6"/>
      <c r="E244" s="6"/>
    </row>
    <row r="245" spans="1:5" s="1" customFormat="1" x14ac:dyDescent="0.25">
      <c r="B245" s="5"/>
      <c r="C245" s="6"/>
      <c r="D245" s="6"/>
      <c r="E245" s="6"/>
    </row>
    <row r="246" spans="1:5" s="1" customFormat="1" x14ac:dyDescent="0.25">
      <c r="B246" s="59"/>
      <c r="C246" s="60"/>
      <c r="D246" s="60"/>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2"/>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61"/>
    </row>
    <row r="266" spans="1:5" s="1" customFormat="1" x14ac:dyDescent="0.25">
      <c r="B266" s="5"/>
      <c r="C266" s="6"/>
      <c r="D266" s="6"/>
      <c r="E266" s="6"/>
    </row>
    <row r="267" spans="1:5" s="1" customFormat="1" x14ac:dyDescent="0.25">
      <c r="B267" s="5"/>
      <c r="C267" s="6"/>
      <c r="D267" s="6"/>
      <c r="E267" s="6"/>
    </row>
    <row r="268" spans="1:5" s="1" customFormat="1" x14ac:dyDescent="0.25">
      <c r="A268" s="62"/>
      <c r="B268" s="5"/>
      <c r="C268" s="6"/>
      <c r="D268" s="6"/>
      <c r="E268" s="6"/>
    </row>
    <row r="269" spans="1:5" s="1" customFormat="1" x14ac:dyDescent="0.25">
      <c r="B269" s="5"/>
      <c r="C269" s="6"/>
      <c r="D269" s="6"/>
      <c r="E269" s="6"/>
    </row>
    <row r="270" spans="1:5" s="1" customFormat="1" x14ac:dyDescent="0.25">
      <c r="B270" s="5"/>
      <c r="C270" s="6"/>
      <c r="D270" s="6"/>
      <c r="E270" s="61"/>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59"/>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FDB95-11B0-49B1-AF97-B17C87752B97}">
  <sheetPr>
    <pageSetUpPr fitToPage="1"/>
  </sheetPr>
  <dimension ref="B2:BM1184"/>
  <sheetViews>
    <sheetView showGridLines="0" topLeftCell="A1173" workbookViewId="0">
      <selection activeCell="X1181" sqref="X1181"/>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1732</v>
      </c>
    </row>
    <row r="3" spans="2:46" ht="6.9" customHeight="1" x14ac:dyDescent="0.2">
      <c r="B3" s="73"/>
      <c r="C3" s="74"/>
      <c r="D3" s="74"/>
      <c r="E3" s="74"/>
      <c r="F3" s="74"/>
      <c r="G3" s="74"/>
      <c r="H3" s="74"/>
      <c r="I3" s="74"/>
      <c r="J3" s="74"/>
      <c r="K3" s="74"/>
      <c r="L3" s="75"/>
      <c r="AT3" s="72" t="s">
        <v>37</v>
      </c>
    </row>
    <row r="4" spans="2:46" ht="24.9" customHeight="1" x14ac:dyDescent="0.2">
      <c r="B4" s="75"/>
      <c r="D4" s="76" t="s">
        <v>1733</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38</v>
      </c>
      <c r="L8" s="80"/>
    </row>
    <row r="9" spans="2:46" s="79" customFormat="1" ht="36.9" customHeight="1" x14ac:dyDescent="0.3">
      <c r="B9" s="80"/>
      <c r="E9" s="216" t="s">
        <v>39</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1734</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1735</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ROUND(J150,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ROUND((SUM(BE150:BE1183)),  2)</f>
        <v>0</v>
      </c>
      <c r="I33" s="92">
        <v>0.21</v>
      </c>
      <c r="J33" s="91">
        <f>ROUND(((SUM(BE150:BE1183))*I33),  2)</f>
        <v>0</v>
      </c>
      <c r="L33" s="80"/>
    </row>
    <row r="34" spans="2:12" s="79" customFormat="1" ht="14.4" customHeight="1" x14ac:dyDescent="0.3">
      <c r="B34" s="80"/>
      <c r="E34" s="78" t="s">
        <v>25</v>
      </c>
      <c r="F34" s="91">
        <f>ROUND((SUM(BF150:BF1183)),  2)</f>
        <v>0</v>
      </c>
      <c r="I34" s="92">
        <v>0.15</v>
      </c>
      <c r="J34" s="91">
        <f>ROUND(((SUM(BF150:BF1183))*I34),  2)</f>
        <v>0</v>
      </c>
      <c r="L34" s="80"/>
    </row>
    <row r="35" spans="2:12" s="79" customFormat="1" ht="14.4" hidden="1" customHeight="1" x14ac:dyDescent="0.3">
      <c r="B35" s="80"/>
      <c r="E35" s="78" t="s">
        <v>26</v>
      </c>
      <c r="F35" s="91">
        <f>ROUND((SUM(BG150:BG1183)),  2)</f>
        <v>0</v>
      </c>
      <c r="I35" s="92">
        <v>0.21</v>
      </c>
      <c r="J35" s="91">
        <f>0</f>
        <v>0</v>
      </c>
      <c r="L35" s="80"/>
    </row>
    <row r="36" spans="2:12" s="79" customFormat="1" ht="14.4" hidden="1" customHeight="1" x14ac:dyDescent="0.3">
      <c r="B36" s="80"/>
      <c r="E36" s="78" t="s">
        <v>27</v>
      </c>
      <c r="F36" s="91">
        <f>ROUND((SUM(BH150:BH1183)),  2)</f>
        <v>0</v>
      </c>
      <c r="I36" s="92">
        <v>0.15</v>
      </c>
      <c r="J36" s="91">
        <f>0</f>
        <v>0</v>
      </c>
      <c r="L36" s="80"/>
    </row>
    <row r="37" spans="2:12" s="79" customFormat="1" ht="14.4" hidden="1" customHeight="1" x14ac:dyDescent="0.3">
      <c r="B37" s="80"/>
      <c r="E37" s="78" t="s">
        <v>28</v>
      </c>
      <c r="F37" s="91">
        <f>ROUND((SUM(BI150:BI1183)),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1736</v>
      </c>
      <c r="E50" s="101"/>
      <c r="F50" s="101"/>
      <c r="G50" s="100" t="s">
        <v>1737</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1738</v>
      </c>
      <c r="E61" s="103"/>
      <c r="F61" s="104" t="s">
        <v>1739</v>
      </c>
      <c r="G61" s="102" t="s">
        <v>1738</v>
      </c>
      <c r="H61" s="103"/>
      <c r="I61" s="103"/>
      <c r="J61" s="105" t="s">
        <v>1739</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1740</v>
      </c>
      <c r="E65" s="101"/>
      <c r="F65" s="101"/>
      <c r="G65" s="100" t="s">
        <v>1741</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1738</v>
      </c>
      <c r="E76" s="103"/>
      <c r="F76" s="104" t="s">
        <v>1739</v>
      </c>
      <c r="G76" s="102" t="s">
        <v>1738</v>
      </c>
      <c r="H76" s="103"/>
      <c r="I76" s="103"/>
      <c r="J76" s="105" t="s">
        <v>1739</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40</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C, Nádražní č.p. 208-210</v>
      </c>
      <c r="F85" s="219"/>
      <c r="G85" s="219"/>
      <c r="H85" s="219"/>
      <c r="L85" s="80"/>
    </row>
    <row r="86" spans="2:47" s="79" customFormat="1" ht="12" customHeight="1" x14ac:dyDescent="0.3">
      <c r="B86" s="80"/>
      <c r="C86" s="78" t="s">
        <v>38</v>
      </c>
      <c r="L86" s="80"/>
    </row>
    <row r="87" spans="2:47" s="79" customFormat="1" ht="16.5" customHeight="1" x14ac:dyDescent="0.3">
      <c r="B87" s="80"/>
      <c r="E87" s="216" t="str">
        <f>E9</f>
        <v>1 - Architektonicko 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1734</v>
      </c>
      <c r="F92" s="81" t="str">
        <f>IF(E18="","",E18)</f>
        <v xml:space="preserve"> </v>
      </c>
      <c r="I92" s="78" t="s">
        <v>1735</v>
      </c>
      <c r="J92" s="85" t="str">
        <f>E24</f>
        <v xml:space="preserve"> </v>
      </c>
      <c r="L92" s="80"/>
    </row>
    <row r="93" spans="2:47" s="79" customFormat="1" ht="10.35" customHeight="1" x14ac:dyDescent="0.3">
      <c r="B93" s="80"/>
      <c r="L93" s="80"/>
    </row>
    <row r="94" spans="2:47" s="79" customFormat="1" ht="29.25" customHeight="1" x14ac:dyDescent="0.3">
      <c r="B94" s="80"/>
      <c r="C94" s="110" t="s">
        <v>41</v>
      </c>
      <c r="D94" s="93"/>
      <c r="E94" s="93"/>
      <c r="F94" s="93"/>
      <c r="G94" s="93"/>
      <c r="H94" s="93"/>
      <c r="I94" s="93"/>
      <c r="J94" s="111" t="s">
        <v>42</v>
      </c>
      <c r="K94" s="93"/>
      <c r="L94" s="80"/>
    </row>
    <row r="95" spans="2:47" s="79" customFormat="1" ht="10.35" customHeight="1" x14ac:dyDescent="0.3">
      <c r="B95" s="80"/>
      <c r="L95" s="80"/>
    </row>
    <row r="96" spans="2:47" s="79" customFormat="1" ht="22.8" customHeight="1" x14ac:dyDescent="0.3">
      <c r="B96" s="80"/>
      <c r="C96" s="112" t="s">
        <v>1742</v>
      </c>
      <c r="J96" s="88">
        <f>J150</f>
        <v>0</v>
      </c>
      <c r="L96" s="80"/>
      <c r="AU96" s="72" t="s">
        <v>44</v>
      </c>
    </row>
    <row r="97" spans="2:12" s="114" customFormat="1" ht="24.9" customHeight="1" x14ac:dyDescent="0.3">
      <c r="B97" s="113"/>
      <c r="D97" s="115" t="s">
        <v>45</v>
      </c>
      <c r="E97" s="116"/>
      <c r="F97" s="116"/>
      <c r="G97" s="116"/>
      <c r="H97" s="116"/>
      <c r="I97" s="116"/>
      <c r="J97" s="117">
        <f>J151</f>
        <v>0</v>
      </c>
      <c r="L97" s="113"/>
    </row>
    <row r="98" spans="2:12" s="119" customFormat="1" ht="19.95" customHeight="1" x14ac:dyDescent="0.3">
      <c r="B98" s="118"/>
      <c r="D98" s="120" t="s">
        <v>46</v>
      </c>
      <c r="E98" s="121"/>
      <c r="F98" s="121"/>
      <c r="G98" s="121"/>
      <c r="H98" s="121"/>
      <c r="I98" s="121"/>
      <c r="J98" s="122">
        <f>J152</f>
        <v>0</v>
      </c>
      <c r="L98" s="118"/>
    </row>
    <row r="99" spans="2:12" s="119" customFormat="1" ht="19.95" customHeight="1" x14ac:dyDescent="0.3">
      <c r="B99" s="118"/>
      <c r="D99" s="120" t="s">
        <v>47</v>
      </c>
      <c r="E99" s="121"/>
      <c r="F99" s="121"/>
      <c r="G99" s="121"/>
      <c r="H99" s="121"/>
      <c r="I99" s="121"/>
      <c r="J99" s="122">
        <f>J204</f>
        <v>0</v>
      </c>
      <c r="L99" s="118"/>
    </row>
    <row r="100" spans="2:12" s="119" customFormat="1" ht="19.95" customHeight="1" x14ac:dyDescent="0.3">
      <c r="B100" s="118"/>
      <c r="D100" s="120" t="s">
        <v>48</v>
      </c>
      <c r="E100" s="121"/>
      <c r="F100" s="121"/>
      <c r="G100" s="121"/>
      <c r="H100" s="121"/>
      <c r="I100" s="121"/>
      <c r="J100" s="122">
        <f>J210</f>
        <v>0</v>
      </c>
      <c r="L100" s="118"/>
    </row>
    <row r="101" spans="2:12" s="119" customFormat="1" ht="19.95" customHeight="1" x14ac:dyDescent="0.3">
      <c r="B101" s="118"/>
      <c r="D101" s="120" t="s">
        <v>49</v>
      </c>
      <c r="E101" s="121"/>
      <c r="F101" s="121"/>
      <c r="G101" s="121"/>
      <c r="H101" s="121"/>
      <c r="I101" s="121"/>
      <c r="J101" s="122">
        <f>J219</f>
        <v>0</v>
      </c>
      <c r="L101" s="118"/>
    </row>
    <row r="102" spans="2:12" s="119" customFormat="1" ht="19.95" customHeight="1" x14ac:dyDescent="0.3">
      <c r="B102" s="118"/>
      <c r="D102" s="120" t="s">
        <v>50</v>
      </c>
      <c r="E102" s="121"/>
      <c r="F102" s="121"/>
      <c r="G102" s="121"/>
      <c r="H102" s="121"/>
      <c r="I102" s="121"/>
      <c r="J102" s="122">
        <f>J263</f>
        <v>0</v>
      </c>
      <c r="L102" s="118"/>
    </row>
    <row r="103" spans="2:12" s="119" customFormat="1" ht="19.95" customHeight="1" x14ac:dyDescent="0.3">
      <c r="B103" s="118"/>
      <c r="D103" s="120" t="s">
        <v>51</v>
      </c>
      <c r="E103" s="121"/>
      <c r="F103" s="121"/>
      <c r="G103" s="121"/>
      <c r="H103" s="121"/>
      <c r="I103" s="121"/>
      <c r="J103" s="122">
        <f>J506</f>
        <v>0</v>
      </c>
      <c r="L103" s="118"/>
    </row>
    <row r="104" spans="2:12" s="119" customFormat="1" ht="19.95" customHeight="1" x14ac:dyDescent="0.3">
      <c r="B104" s="118"/>
      <c r="D104" s="120" t="s">
        <v>52</v>
      </c>
      <c r="E104" s="121"/>
      <c r="F104" s="121"/>
      <c r="G104" s="121"/>
      <c r="H104" s="121"/>
      <c r="I104" s="121"/>
      <c r="J104" s="122">
        <f>J538</f>
        <v>0</v>
      </c>
      <c r="L104" s="118"/>
    </row>
    <row r="105" spans="2:12" s="119" customFormat="1" ht="19.95" customHeight="1" x14ac:dyDescent="0.3">
      <c r="B105" s="118"/>
      <c r="D105" s="120" t="s">
        <v>53</v>
      </c>
      <c r="E105" s="121"/>
      <c r="F105" s="121"/>
      <c r="G105" s="121"/>
      <c r="H105" s="121"/>
      <c r="I105" s="121"/>
      <c r="J105" s="122">
        <f>J548</f>
        <v>0</v>
      </c>
      <c r="L105" s="118"/>
    </row>
    <row r="106" spans="2:12" s="119" customFormat="1" ht="19.95" customHeight="1" x14ac:dyDescent="0.3">
      <c r="B106" s="118"/>
      <c r="D106" s="120" t="s">
        <v>54</v>
      </c>
      <c r="E106" s="121"/>
      <c r="F106" s="121"/>
      <c r="G106" s="121"/>
      <c r="H106" s="121"/>
      <c r="I106" s="121"/>
      <c r="J106" s="122">
        <f>J564</f>
        <v>0</v>
      </c>
      <c r="L106" s="118"/>
    </row>
    <row r="107" spans="2:12" s="119" customFormat="1" ht="19.95" customHeight="1" x14ac:dyDescent="0.3">
      <c r="B107" s="118"/>
      <c r="D107" s="120" t="s">
        <v>55</v>
      </c>
      <c r="E107" s="121"/>
      <c r="F107" s="121"/>
      <c r="G107" s="121"/>
      <c r="H107" s="121"/>
      <c r="I107" s="121"/>
      <c r="J107" s="122">
        <f>J586</f>
        <v>0</v>
      </c>
      <c r="L107" s="118"/>
    </row>
    <row r="108" spans="2:12" s="119" customFormat="1" ht="19.95" customHeight="1" x14ac:dyDescent="0.3">
      <c r="B108" s="118"/>
      <c r="D108" s="120" t="s">
        <v>56</v>
      </c>
      <c r="E108" s="121"/>
      <c r="F108" s="121"/>
      <c r="G108" s="121"/>
      <c r="H108" s="121"/>
      <c r="I108" s="121"/>
      <c r="J108" s="122">
        <f>J620</f>
        <v>0</v>
      </c>
      <c r="L108" s="118"/>
    </row>
    <row r="109" spans="2:12" s="119" customFormat="1" ht="19.95" customHeight="1" x14ac:dyDescent="0.3">
      <c r="B109" s="118"/>
      <c r="D109" s="120" t="s">
        <v>57</v>
      </c>
      <c r="E109" s="121"/>
      <c r="F109" s="121"/>
      <c r="G109" s="121"/>
      <c r="H109" s="121"/>
      <c r="I109" s="121"/>
      <c r="J109" s="122">
        <f>J634</f>
        <v>0</v>
      </c>
      <c r="L109" s="118"/>
    </row>
    <row r="110" spans="2:12" s="114" customFormat="1" ht="24.9" customHeight="1" x14ac:dyDescent="0.3">
      <c r="B110" s="113"/>
      <c r="D110" s="115" t="s">
        <v>58</v>
      </c>
      <c r="E110" s="116"/>
      <c r="F110" s="116"/>
      <c r="G110" s="116"/>
      <c r="H110" s="116"/>
      <c r="I110" s="116"/>
      <c r="J110" s="117">
        <f>J636</f>
        <v>0</v>
      </c>
      <c r="L110" s="113"/>
    </row>
    <row r="111" spans="2:12" s="119" customFormat="1" ht="19.95" customHeight="1" x14ac:dyDescent="0.3">
      <c r="B111" s="118"/>
      <c r="D111" s="120" t="s">
        <v>59</v>
      </c>
      <c r="E111" s="121"/>
      <c r="F111" s="121"/>
      <c r="G111" s="121"/>
      <c r="H111" s="121"/>
      <c r="I111" s="121"/>
      <c r="J111" s="122">
        <f>J637</f>
        <v>0</v>
      </c>
      <c r="L111" s="118"/>
    </row>
    <row r="112" spans="2:12" s="119" customFormat="1" ht="19.95" customHeight="1" x14ac:dyDescent="0.3">
      <c r="B112" s="118"/>
      <c r="D112" s="120" t="s">
        <v>60</v>
      </c>
      <c r="E112" s="121"/>
      <c r="F112" s="121"/>
      <c r="G112" s="121"/>
      <c r="H112" s="121"/>
      <c r="I112" s="121"/>
      <c r="J112" s="122">
        <f>J673</f>
        <v>0</v>
      </c>
      <c r="L112" s="118"/>
    </row>
    <row r="113" spans="2:12" s="119" customFormat="1" ht="19.95" customHeight="1" x14ac:dyDescent="0.3">
      <c r="B113" s="118"/>
      <c r="D113" s="120" t="s">
        <v>61</v>
      </c>
      <c r="E113" s="121"/>
      <c r="F113" s="121"/>
      <c r="G113" s="121"/>
      <c r="H113" s="121"/>
      <c r="I113" s="121"/>
      <c r="J113" s="122">
        <f>J709</f>
        <v>0</v>
      </c>
      <c r="L113" s="118"/>
    </row>
    <row r="114" spans="2:12" s="119" customFormat="1" ht="19.95" customHeight="1" x14ac:dyDescent="0.3">
      <c r="B114" s="118"/>
      <c r="D114" s="120" t="s">
        <v>62</v>
      </c>
      <c r="E114" s="121"/>
      <c r="F114" s="121"/>
      <c r="G114" s="121"/>
      <c r="H114" s="121"/>
      <c r="I114" s="121"/>
      <c r="J114" s="122">
        <f>J742</f>
        <v>0</v>
      </c>
      <c r="L114" s="118"/>
    </row>
    <row r="115" spans="2:12" s="119" customFormat="1" ht="19.95" customHeight="1" x14ac:dyDescent="0.3">
      <c r="B115" s="118"/>
      <c r="D115" s="120" t="s">
        <v>63</v>
      </c>
      <c r="E115" s="121"/>
      <c r="F115" s="121"/>
      <c r="G115" s="121"/>
      <c r="H115" s="121"/>
      <c r="I115" s="121"/>
      <c r="J115" s="122">
        <f>J750</f>
        <v>0</v>
      </c>
      <c r="L115" s="118"/>
    </row>
    <row r="116" spans="2:12" s="119" customFormat="1" ht="19.95" customHeight="1" x14ac:dyDescent="0.3">
      <c r="B116" s="118"/>
      <c r="D116" s="120" t="s">
        <v>64</v>
      </c>
      <c r="E116" s="121"/>
      <c r="F116" s="121"/>
      <c r="G116" s="121"/>
      <c r="H116" s="121"/>
      <c r="I116" s="121"/>
      <c r="J116" s="122">
        <f>J823</f>
        <v>0</v>
      </c>
      <c r="L116" s="118"/>
    </row>
    <row r="117" spans="2:12" s="119" customFormat="1" ht="19.95" customHeight="1" x14ac:dyDescent="0.3">
      <c r="B117" s="118"/>
      <c r="D117" s="120" t="s">
        <v>65</v>
      </c>
      <c r="E117" s="121"/>
      <c r="F117" s="121"/>
      <c r="G117" s="121"/>
      <c r="H117" s="121"/>
      <c r="I117" s="121"/>
      <c r="J117" s="122">
        <f>J870</f>
        <v>0</v>
      </c>
      <c r="L117" s="118"/>
    </row>
    <row r="118" spans="2:12" s="119" customFormat="1" ht="19.95" customHeight="1" x14ac:dyDescent="0.3">
      <c r="B118" s="118"/>
      <c r="D118" s="120" t="s">
        <v>66</v>
      </c>
      <c r="E118" s="121"/>
      <c r="F118" s="121"/>
      <c r="G118" s="121"/>
      <c r="H118" s="121"/>
      <c r="I118" s="121"/>
      <c r="J118" s="122">
        <f>J929</f>
        <v>0</v>
      </c>
      <c r="L118" s="118"/>
    </row>
    <row r="119" spans="2:12" s="119" customFormat="1" ht="19.95" customHeight="1" x14ac:dyDescent="0.3">
      <c r="B119" s="118"/>
      <c r="D119" s="120" t="s">
        <v>67</v>
      </c>
      <c r="E119" s="121"/>
      <c r="F119" s="121"/>
      <c r="G119" s="121"/>
      <c r="H119" s="121"/>
      <c r="I119" s="121"/>
      <c r="J119" s="122">
        <f>J957</f>
        <v>0</v>
      </c>
      <c r="L119" s="118"/>
    </row>
    <row r="120" spans="2:12" s="119" customFormat="1" ht="19.95" customHeight="1" x14ac:dyDescent="0.3">
      <c r="B120" s="118"/>
      <c r="D120" s="120" t="s">
        <v>68</v>
      </c>
      <c r="E120" s="121"/>
      <c r="F120" s="121"/>
      <c r="G120" s="121"/>
      <c r="H120" s="121"/>
      <c r="I120" s="121"/>
      <c r="J120" s="122">
        <f>J1104</f>
        <v>0</v>
      </c>
      <c r="L120" s="118"/>
    </row>
    <row r="121" spans="2:12" s="119" customFormat="1" ht="19.95" customHeight="1" x14ac:dyDescent="0.3">
      <c r="B121" s="118"/>
      <c r="D121" s="120" t="s">
        <v>69</v>
      </c>
      <c r="E121" s="121"/>
      <c r="F121" s="121"/>
      <c r="G121" s="121"/>
      <c r="H121" s="121"/>
      <c r="I121" s="121"/>
      <c r="J121" s="122">
        <f>J1125</f>
        <v>0</v>
      </c>
      <c r="L121" s="118"/>
    </row>
    <row r="122" spans="2:12" s="119" customFormat="1" ht="19.95" customHeight="1" x14ac:dyDescent="0.3">
      <c r="B122" s="118"/>
      <c r="D122" s="120" t="s">
        <v>70</v>
      </c>
      <c r="E122" s="121"/>
      <c r="F122" s="121"/>
      <c r="G122" s="121"/>
      <c r="H122" s="121"/>
      <c r="I122" s="121"/>
      <c r="J122" s="122">
        <f>J1144</f>
        <v>0</v>
      </c>
      <c r="L122" s="118"/>
    </row>
    <row r="123" spans="2:12" s="119" customFormat="1" ht="19.95" customHeight="1" x14ac:dyDescent="0.3">
      <c r="B123" s="118"/>
      <c r="D123" s="120" t="s">
        <v>71</v>
      </c>
      <c r="E123" s="121"/>
      <c r="F123" s="121"/>
      <c r="G123" s="121"/>
      <c r="H123" s="121"/>
      <c r="I123" s="121"/>
      <c r="J123" s="122">
        <f>J1161</f>
        <v>0</v>
      </c>
      <c r="L123" s="118"/>
    </row>
    <row r="124" spans="2:12" s="114" customFormat="1" ht="24.9" customHeight="1" x14ac:dyDescent="0.3">
      <c r="B124" s="113"/>
      <c r="D124" s="115" t="s">
        <v>72</v>
      </c>
      <c r="E124" s="116"/>
      <c r="F124" s="116"/>
      <c r="G124" s="116"/>
      <c r="H124" s="116"/>
      <c r="I124" s="116"/>
      <c r="J124" s="117">
        <f>J1166</f>
        <v>0</v>
      </c>
      <c r="L124" s="113"/>
    </row>
    <row r="125" spans="2:12" s="114" customFormat="1" ht="24.9" customHeight="1" x14ac:dyDescent="0.3">
      <c r="B125" s="113"/>
      <c r="D125" s="115" t="s">
        <v>73</v>
      </c>
      <c r="E125" s="116"/>
      <c r="F125" s="116"/>
      <c r="G125" s="116"/>
      <c r="H125" s="116"/>
      <c r="I125" s="116"/>
      <c r="J125" s="117">
        <f>J1171</f>
        <v>0</v>
      </c>
      <c r="L125" s="113"/>
    </row>
    <row r="126" spans="2:12" s="119" customFormat="1" ht="19.95" customHeight="1" x14ac:dyDescent="0.3">
      <c r="B126" s="118"/>
      <c r="D126" s="120" t="s">
        <v>74</v>
      </c>
      <c r="E126" s="121"/>
      <c r="F126" s="121"/>
      <c r="G126" s="121"/>
      <c r="H126" s="121"/>
      <c r="I126" s="121"/>
      <c r="J126" s="122">
        <f>J1172</f>
        <v>0</v>
      </c>
      <c r="L126" s="118"/>
    </row>
    <row r="127" spans="2:12" s="119" customFormat="1" ht="19.95" customHeight="1" x14ac:dyDescent="0.3">
      <c r="B127" s="118"/>
      <c r="D127" s="120" t="s">
        <v>75</v>
      </c>
      <c r="E127" s="121"/>
      <c r="F127" s="121"/>
      <c r="G127" s="121"/>
      <c r="H127" s="121"/>
      <c r="I127" s="121"/>
      <c r="J127" s="122">
        <f>J1175</f>
        <v>0</v>
      </c>
      <c r="L127" s="118"/>
    </row>
    <row r="128" spans="2:12" s="119" customFormat="1" ht="19.95" customHeight="1" x14ac:dyDescent="0.3">
      <c r="B128" s="118"/>
      <c r="D128" s="120" t="s">
        <v>76</v>
      </c>
      <c r="E128" s="121"/>
      <c r="F128" s="121"/>
      <c r="G128" s="121"/>
      <c r="H128" s="121"/>
      <c r="I128" s="121"/>
      <c r="J128" s="122">
        <f>J1177</f>
        <v>0</v>
      </c>
      <c r="L128" s="118"/>
    </row>
    <row r="129" spans="2:12" s="119" customFormat="1" ht="19.95" customHeight="1" x14ac:dyDescent="0.3">
      <c r="B129" s="118"/>
      <c r="D129" s="120" t="s">
        <v>77</v>
      </c>
      <c r="E129" s="121"/>
      <c r="F129" s="121"/>
      <c r="G129" s="121"/>
      <c r="H129" s="121"/>
      <c r="I129" s="121"/>
      <c r="J129" s="122">
        <f>J1180</f>
        <v>0</v>
      </c>
      <c r="L129" s="118"/>
    </row>
    <row r="130" spans="2:12" s="119" customFormat="1" ht="19.95" customHeight="1" x14ac:dyDescent="0.3">
      <c r="B130" s="118"/>
      <c r="D130" s="120" t="s">
        <v>78</v>
      </c>
      <c r="E130" s="121"/>
      <c r="F130" s="121"/>
      <c r="G130" s="121"/>
      <c r="H130" s="121"/>
      <c r="I130" s="121"/>
      <c r="J130" s="122">
        <f>J1182</f>
        <v>0</v>
      </c>
      <c r="L130" s="118"/>
    </row>
    <row r="131" spans="2:12" s="79" customFormat="1" ht="21.75" customHeight="1" x14ac:dyDescent="0.3">
      <c r="B131" s="80"/>
      <c r="L131" s="80"/>
    </row>
    <row r="132" spans="2:12" s="79" customFormat="1" ht="6.9" customHeight="1" x14ac:dyDescent="0.3">
      <c r="B132" s="106"/>
      <c r="C132" s="107"/>
      <c r="D132" s="107"/>
      <c r="E132" s="107"/>
      <c r="F132" s="107"/>
      <c r="G132" s="107"/>
      <c r="H132" s="107"/>
      <c r="I132" s="107"/>
      <c r="J132" s="107"/>
      <c r="K132" s="107"/>
      <c r="L132" s="80"/>
    </row>
    <row r="136" spans="2:12" s="79" customFormat="1" ht="6.9" customHeight="1" x14ac:dyDescent="0.3">
      <c r="B136" s="108"/>
      <c r="C136" s="109"/>
      <c r="D136" s="109"/>
      <c r="E136" s="109"/>
      <c r="F136" s="109"/>
      <c r="G136" s="109"/>
      <c r="H136" s="109"/>
      <c r="I136" s="109"/>
      <c r="J136" s="109"/>
      <c r="K136" s="109"/>
      <c r="L136" s="80"/>
    </row>
    <row r="137" spans="2:12" s="79" customFormat="1" ht="24.9" customHeight="1" x14ac:dyDescent="0.3">
      <c r="B137" s="80"/>
      <c r="C137" s="76" t="s">
        <v>79</v>
      </c>
      <c r="L137" s="80"/>
    </row>
    <row r="138" spans="2:12" s="79" customFormat="1" ht="6.9" customHeight="1" x14ac:dyDescent="0.3">
      <c r="B138" s="80"/>
      <c r="L138" s="80"/>
    </row>
    <row r="139" spans="2:12" s="79" customFormat="1" ht="12" customHeight="1" x14ac:dyDescent="0.3">
      <c r="B139" s="80"/>
      <c r="C139" s="78" t="s">
        <v>6</v>
      </c>
      <c r="L139" s="80"/>
    </row>
    <row r="140" spans="2:12" s="79" customFormat="1" ht="16.5" customHeight="1" x14ac:dyDescent="0.3">
      <c r="B140" s="80"/>
      <c r="E140" s="218" t="str">
        <f>E7</f>
        <v>Stavební úpravy BD Milín - blok C, Nádražní č.p. 208-210</v>
      </c>
      <c r="F140" s="219"/>
      <c r="G140" s="219"/>
      <c r="H140" s="219"/>
      <c r="L140" s="80"/>
    </row>
    <row r="141" spans="2:12" s="79" customFormat="1" ht="12" customHeight="1" x14ac:dyDescent="0.3">
      <c r="B141" s="80"/>
      <c r="C141" s="78" t="s">
        <v>38</v>
      </c>
      <c r="L141" s="80"/>
    </row>
    <row r="142" spans="2:12" s="79" customFormat="1" ht="16.5" customHeight="1" x14ac:dyDescent="0.3">
      <c r="B142" s="80"/>
      <c r="E142" s="216" t="str">
        <f>E9</f>
        <v>1 - Architektonicko stavební část</v>
      </c>
      <c r="F142" s="217"/>
      <c r="G142" s="217"/>
      <c r="H142" s="217"/>
      <c r="L142" s="80"/>
    </row>
    <row r="143" spans="2:12" s="79" customFormat="1" ht="6.9" customHeight="1" x14ac:dyDescent="0.3">
      <c r="B143" s="80"/>
      <c r="L143" s="80"/>
    </row>
    <row r="144" spans="2:12" s="79" customFormat="1" ht="12" customHeight="1" x14ac:dyDescent="0.3">
      <c r="B144" s="80"/>
      <c r="C144" s="78" t="s">
        <v>10</v>
      </c>
      <c r="F144" s="81" t="str">
        <f>F12</f>
        <v xml:space="preserve"> </v>
      </c>
      <c r="I144" s="78" t="s">
        <v>12</v>
      </c>
      <c r="J144" s="82" t="str">
        <f>IF(J12="","",J12)</f>
        <v>1. 3. 2019</v>
      </c>
      <c r="L144" s="80"/>
    </row>
    <row r="145" spans="2:65" s="79" customFormat="1" ht="6.9" customHeight="1" x14ac:dyDescent="0.3">
      <c r="B145" s="80"/>
      <c r="L145" s="80"/>
    </row>
    <row r="146" spans="2:65" s="79" customFormat="1" ht="15.15" customHeight="1" x14ac:dyDescent="0.3">
      <c r="B146" s="80"/>
      <c r="C146" s="78" t="s">
        <v>13</v>
      </c>
      <c r="F146" s="81" t="str">
        <f>E15</f>
        <v xml:space="preserve"> </v>
      </c>
      <c r="I146" s="78" t="s">
        <v>16</v>
      </c>
      <c r="J146" s="85" t="str">
        <f>E21</f>
        <v xml:space="preserve"> </v>
      </c>
      <c r="L146" s="80"/>
    </row>
    <row r="147" spans="2:65" s="79" customFormat="1" ht="15.15" customHeight="1" x14ac:dyDescent="0.3">
      <c r="B147" s="80"/>
      <c r="C147" s="78" t="s">
        <v>1734</v>
      </c>
      <c r="F147" s="81" t="str">
        <f>IF(E18="","",E18)</f>
        <v xml:space="preserve"> </v>
      </c>
      <c r="I147" s="78" t="s">
        <v>1735</v>
      </c>
      <c r="J147" s="85" t="str">
        <f>E24</f>
        <v xml:space="preserve"> </v>
      </c>
      <c r="L147" s="80"/>
    </row>
    <row r="148" spans="2:65" s="79" customFormat="1" ht="10.35" customHeight="1" x14ac:dyDescent="0.3">
      <c r="B148" s="80"/>
      <c r="L148" s="80"/>
    </row>
    <row r="149" spans="2:65" s="131" customFormat="1" ht="29.25" customHeight="1" x14ac:dyDescent="0.3">
      <c r="B149" s="123"/>
      <c r="C149" s="124" t="s">
        <v>80</v>
      </c>
      <c r="D149" s="125" t="s">
        <v>33</v>
      </c>
      <c r="E149" s="125" t="s">
        <v>32</v>
      </c>
      <c r="F149" s="125" t="s">
        <v>81</v>
      </c>
      <c r="G149" s="125" t="s">
        <v>82</v>
      </c>
      <c r="H149" s="125" t="s">
        <v>83</v>
      </c>
      <c r="I149" s="125" t="s">
        <v>84</v>
      </c>
      <c r="J149" s="126" t="s">
        <v>42</v>
      </c>
      <c r="K149" s="127" t="s">
        <v>85</v>
      </c>
      <c r="L149" s="123"/>
      <c r="M149" s="128" t="s">
        <v>0</v>
      </c>
      <c r="N149" s="129" t="s">
        <v>23</v>
      </c>
      <c r="O149" s="129" t="s">
        <v>86</v>
      </c>
      <c r="P149" s="129" t="s">
        <v>87</v>
      </c>
      <c r="Q149" s="129" t="s">
        <v>1743</v>
      </c>
      <c r="R149" s="129" t="s">
        <v>1744</v>
      </c>
      <c r="S149" s="129" t="s">
        <v>88</v>
      </c>
      <c r="T149" s="130" t="s">
        <v>89</v>
      </c>
    </row>
    <row r="150" spans="2:65" s="79" customFormat="1" ht="22.8" customHeight="1" x14ac:dyDescent="0.3">
      <c r="B150" s="80"/>
      <c r="C150" s="132" t="s">
        <v>43</v>
      </c>
      <c r="J150" s="133">
        <f>BK150</f>
        <v>0</v>
      </c>
      <c r="L150" s="80"/>
      <c r="M150" s="134"/>
      <c r="N150" s="86"/>
      <c r="O150" s="86"/>
      <c r="P150" s="135">
        <f>P151+P636+P1166+P1171</f>
        <v>9537.3404189999983</v>
      </c>
      <c r="Q150" s="86"/>
      <c r="R150" s="135">
        <f>R151+R636+R1166+R1171</f>
        <v>162.08641572499999</v>
      </c>
      <c r="S150" s="86"/>
      <c r="T150" s="136">
        <f>T151+T636+T1166+T1171</f>
        <v>129.295627</v>
      </c>
      <c r="AT150" s="72" t="s">
        <v>34</v>
      </c>
      <c r="AU150" s="72" t="s">
        <v>44</v>
      </c>
      <c r="BK150" s="137">
        <f>BK151+BK636+BK1166+BK1171</f>
        <v>0</v>
      </c>
    </row>
    <row r="151" spans="2:65" s="139" customFormat="1" ht="25.95" customHeight="1" x14ac:dyDescent="0.25">
      <c r="B151" s="138"/>
      <c r="D151" s="140" t="s">
        <v>34</v>
      </c>
      <c r="E151" s="141" t="s">
        <v>90</v>
      </c>
      <c r="F151" s="141" t="s">
        <v>91</v>
      </c>
      <c r="J151" s="142">
        <f>BK151</f>
        <v>0</v>
      </c>
      <c r="L151" s="138"/>
      <c r="M151" s="143"/>
      <c r="P151" s="144">
        <f>P152+P204+P210+P219+P263+P506+P538+P548+P564+P586+P620+P634</f>
        <v>5999.4324069999993</v>
      </c>
      <c r="R151" s="144">
        <f>R152+R204+R210+R219+R263+R506+R538+R548+R564+R586+R620+R634</f>
        <v>130.12846643</v>
      </c>
      <c r="T151" s="145">
        <f>T152+T204+T210+T219+T263+T506+T538+T548+T564+T586+T620+T634</f>
        <v>122.63785799999999</v>
      </c>
      <c r="AR151" s="140" t="s">
        <v>36</v>
      </c>
      <c r="AT151" s="146" t="s">
        <v>34</v>
      </c>
      <c r="AU151" s="146" t="s">
        <v>35</v>
      </c>
      <c r="AY151" s="140" t="s">
        <v>92</v>
      </c>
      <c r="BK151" s="147">
        <f>BK152+BK204+BK210+BK219+BK263+BK506+BK538+BK548+BK564+BK586+BK620+BK634</f>
        <v>0</v>
      </c>
    </row>
    <row r="152" spans="2:65" s="139" customFormat="1" ht="22.8" customHeight="1" x14ac:dyDescent="0.25">
      <c r="B152" s="138"/>
      <c r="D152" s="140" t="s">
        <v>34</v>
      </c>
      <c r="E152" s="148" t="s">
        <v>36</v>
      </c>
      <c r="F152" s="148" t="s">
        <v>93</v>
      </c>
      <c r="J152" s="149">
        <f>BK152</f>
        <v>0</v>
      </c>
      <c r="L152" s="138"/>
      <c r="M152" s="143"/>
      <c r="P152" s="144">
        <f>SUM(P153:P203)</f>
        <v>428.10447199999993</v>
      </c>
      <c r="R152" s="144">
        <f>SUM(R153:R203)</f>
        <v>0.70052499999999995</v>
      </c>
      <c r="T152" s="145">
        <f>SUM(T153:T203)</f>
        <v>26.80245</v>
      </c>
      <c r="AR152" s="140" t="s">
        <v>36</v>
      </c>
      <c r="AT152" s="146" t="s">
        <v>34</v>
      </c>
      <c r="AU152" s="146" t="s">
        <v>36</v>
      </c>
      <c r="AY152" s="140" t="s">
        <v>92</v>
      </c>
      <c r="BK152" s="147">
        <f>SUM(BK153:BK203)</f>
        <v>0</v>
      </c>
    </row>
    <row r="153" spans="2:65" s="79" customFormat="1" ht="24" customHeight="1" x14ac:dyDescent="0.3">
      <c r="B153" s="150"/>
      <c r="C153" s="151" t="s">
        <v>36</v>
      </c>
      <c r="D153" s="151" t="s">
        <v>94</v>
      </c>
      <c r="E153" s="152" t="s">
        <v>95</v>
      </c>
      <c r="F153" s="153" t="s">
        <v>96</v>
      </c>
      <c r="G153" s="154" t="s">
        <v>97</v>
      </c>
      <c r="H153" s="155">
        <v>6.72</v>
      </c>
      <c r="I153" s="156"/>
      <c r="J153" s="156">
        <f>ROUND(I153*H153,2)</f>
        <v>0</v>
      </c>
      <c r="K153" s="153" t="s">
        <v>98</v>
      </c>
      <c r="L153" s="80"/>
      <c r="M153" s="157" t="s">
        <v>0</v>
      </c>
      <c r="N153" s="158" t="s">
        <v>24</v>
      </c>
      <c r="O153" s="159">
        <v>1.3029999999999999</v>
      </c>
      <c r="P153" s="159">
        <f>O153*H153</f>
        <v>8.7561599999999995</v>
      </c>
      <c r="Q153" s="159">
        <v>0</v>
      </c>
      <c r="R153" s="159">
        <f>Q153*H153</f>
        <v>0</v>
      </c>
      <c r="S153" s="159">
        <v>0.23499999999999999</v>
      </c>
      <c r="T153" s="160">
        <f>S153*H153</f>
        <v>1.5791999999999999</v>
      </c>
      <c r="AR153" s="161" t="s">
        <v>99</v>
      </c>
      <c r="AT153" s="161" t="s">
        <v>94</v>
      </c>
      <c r="AU153" s="161" t="s">
        <v>37</v>
      </c>
      <c r="AY153" s="72" t="s">
        <v>92</v>
      </c>
      <c r="BE153" s="162">
        <f>IF(N153="základní",J153,0)</f>
        <v>0</v>
      </c>
      <c r="BF153" s="162">
        <f>IF(N153="snížená",J153,0)</f>
        <v>0</v>
      </c>
      <c r="BG153" s="162">
        <f>IF(N153="zákl. přenesená",J153,0)</f>
        <v>0</v>
      </c>
      <c r="BH153" s="162">
        <f>IF(N153="sníž. přenesená",J153,0)</f>
        <v>0</v>
      </c>
      <c r="BI153" s="162">
        <f>IF(N153="nulová",J153,0)</f>
        <v>0</v>
      </c>
      <c r="BJ153" s="72" t="s">
        <v>36</v>
      </c>
      <c r="BK153" s="162">
        <f>ROUND(I153*H153,2)</f>
        <v>0</v>
      </c>
      <c r="BL153" s="72" t="s">
        <v>99</v>
      </c>
      <c r="BM153" s="161" t="s">
        <v>100</v>
      </c>
    </row>
    <row r="154" spans="2:65" s="164" customFormat="1" x14ac:dyDescent="0.3">
      <c r="B154" s="163"/>
      <c r="D154" s="165" t="s">
        <v>101</v>
      </c>
      <c r="E154" s="166" t="s">
        <v>0</v>
      </c>
      <c r="F154" s="167" t="s">
        <v>102</v>
      </c>
      <c r="H154" s="166" t="s">
        <v>0</v>
      </c>
      <c r="L154" s="163"/>
      <c r="M154" s="168"/>
      <c r="T154" s="169"/>
      <c r="AT154" s="166" t="s">
        <v>101</v>
      </c>
      <c r="AU154" s="166" t="s">
        <v>37</v>
      </c>
      <c r="AV154" s="164" t="s">
        <v>36</v>
      </c>
      <c r="AW154" s="164" t="s">
        <v>17</v>
      </c>
      <c r="AX154" s="164" t="s">
        <v>35</v>
      </c>
      <c r="AY154" s="166" t="s">
        <v>92</v>
      </c>
    </row>
    <row r="155" spans="2:65" s="171" customFormat="1" x14ac:dyDescent="0.3">
      <c r="B155" s="170"/>
      <c r="D155" s="165" t="s">
        <v>101</v>
      </c>
      <c r="E155" s="172" t="s">
        <v>0</v>
      </c>
      <c r="F155" s="173" t="s">
        <v>103</v>
      </c>
      <c r="H155" s="174">
        <v>6.72</v>
      </c>
      <c r="L155" s="170"/>
      <c r="M155" s="175"/>
      <c r="T155" s="176"/>
      <c r="AT155" s="172" t="s">
        <v>101</v>
      </c>
      <c r="AU155" s="172" t="s">
        <v>37</v>
      </c>
      <c r="AV155" s="171" t="s">
        <v>37</v>
      </c>
      <c r="AW155" s="171" t="s">
        <v>17</v>
      </c>
      <c r="AX155" s="171" t="s">
        <v>35</v>
      </c>
      <c r="AY155" s="172" t="s">
        <v>92</v>
      </c>
    </row>
    <row r="156" spans="2:65" s="79" customFormat="1" ht="24" customHeight="1" x14ac:dyDescent="0.3">
      <c r="B156" s="150"/>
      <c r="C156" s="151" t="s">
        <v>37</v>
      </c>
      <c r="D156" s="151" t="s">
        <v>94</v>
      </c>
      <c r="E156" s="152" t="s">
        <v>104</v>
      </c>
      <c r="F156" s="153" t="s">
        <v>105</v>
      </c>
      <c r="G156" s="154" t="s">
        <v>97</v>
      </c>
      <c r="H156" s="155">
        <v>77.61</v>
      </c>
      <c r="I156" s="156"/>
      <c r="J156" s="156">
        <f>ROUND(I156*H156,2)</f>
        <v>0</v>
      </c>
      <c r="K156" s="153" t="s">
        <v>106</v>
      </c>
      <c r="L156" s="80"/>
      <c r="M156" s="157" t="s">
        <v>0</v>
      </c>
      <c r="N156" s="158" t="s">
        <v>24</v>
      </c>
      <c r="O156" s="159">
        <v>2.5369999999999999</v>
      </c>
      <c r="P156" s="159">
        <f>O156*H156</f>
        <v>196.89657</v>
      </c>
      <c r="Q156" s="159">
        <v>0</v>
      </c>
      <c r="R156" s="159">
        <f>Q156*H156</f>
        <v>0</v>
      </c>
      <c r="S156" s="159">
        <v>0.32500000000000001</v>
      </c>
      <c r="T156" s="160">
        <f>S156*H156</f>
        <v>25.22325</v>
      </c>
      <c r="AR156" s="161" t="s">
        <v>99</v>
      </c>
      <c r="AT156" s="161" t="s">
        <v>94</v>
      </c>
      <c r="AU156" s="161" t="s">
        <v>37</v>
      </c>
      <c r="AY156" s="72" t="s">
        <v>92</v>
      </c>
      <c r="BE156" s="162">
        <f>IF(N156="základní",J156,0)</f>
        <v>0</v>
      </c>
      <c r="BF156" s="162">
        <f>IF(N156="snížená",J156,0)</f>
        <v>0</v>
      </c>
      <c r="BG156" s="162">
        <f>IF(N156="zákl. přenesená",J156,0)</f>
        <v>0</v>
      </c>
      <c r="BH156" s="162">
        <f>IF(N156="sníž. přenesená",J156,0)</f>
        <v>0</v>
      </c>
      <c r="BI156" s="162">
        <f>IF(N156="nulová",J156,0)</f>
        <v>0</v>
      </c>
      <c r="BJ156" s="72" t="s">
        <v>36</v>
      </c>
      <c r="BK156" s="162">
        <f>ROUND(I156*H156,2)</f>
        <v>0</v>
      </c>
      <c r="BL156" s="72" t="s">
        <v>99</v>
      </c>
      <c r="BM156" s="161" t="s">
        <v>107</v>
      </c>
    </row>
    <row r="157" spans="2:65" s="164" customFormat="1" x14ac:dyDescent="0.3">
      <c r="B157" s="163"/>
      <c r="D157" s="165" t="s">
        <v>101</v>
      </c>
      <c r="E157" s="166" t="s">
        <v>0</v>
      </c>
      <c r="F157" s="167" t="s">
        <v>108</v>
      </c>
      <c r="H157" s="166" t="s">
        <v>0</v>
      </c>
      <c r="L157" s="163"/>
      <c r="M157" s="168"/>
      <c r="T157" s="169"/>
      <c r="AT157" s="166" t="s">
        <v>101</v>
      </c>
      <c r="AU157" s="166" t="s">
        <v>37</v>
      </c>
      <c r="AV157" s="164" t="s">
        <v>36</v>
      </c>
      <c r="AW157" s="164" t="s">
        <v>17</v>
      </c>
      <c r="AX157" s="164" t="s">
        <v>35</v>
      </c>
      <c r="AY157" s="166" t="s">
        <v>92</v>
      </c>
    </row>
    <row r="158" spans="2:65" s="171" customFormat="1" ht="20.399999999999999" x14ac:dyDescent="0.3">
      <c r="B158" s="170"/>
      <c r="D158" s="165" t="s">
        <v>101</v>
      </c>
      <c r="E158" s="172" t="s">
        <v>0</v>
      </c>
      <c r="F158" s="173" t="s">
        <v>109</v>
      </c>
      <c r="H158" s="174">
        <v>77.61</v>
      </c>
      <c r="L158" s="170"/>
      <c r="M158" s="175"/>
      <c r="T158" s="176"/>
      <c r="AT158" s="172" t="s">
        <v>101</v>
      </c>
      <c r="AU158" s="172" t="s">
        <v>37</v>
      </c>
      <c r="AV158" s="171" t="s">
        <v>37</v>
      </c>
      <c r="AW158" s="171" t="s">
        <v>17</v>
      </c>
      <c r="AX158" s="171" t="s">
        <v>35</v>
      </c>
      <c r="AY158" s="172" t="s">
        <v>92</v>
      </c>
    </row>
    <row r="159" spans="2:65" s="79" customFormat="1" ht="24" customHeight="1" x14ac:dyDescent="0.3">
      <c r="B159" s="150"/>
      <c r="C159" s="151" t="s">
        <v>110</v>
      </c>
      <c r="D159" s="151" t="s">
        <v>94</v>
      </c>
      <c r="E159" s="152" t="s">
        <v>111</v>
      </c>
      <c r="F159" s="153" t="s">
        <v>112</v>
      </c>
      <c r="G159" s="154" t="s">
        <v>113</v>
      </c>
      <c r="H159" s="155">
        <v>37.164999999999999</v>
      </c>
      <c r="I159" s="156"/>
      <c r="J159" s="156">
        <f>ROUND(I159*H159,2)</f>
        <v>0</v>
      </c>
      <c r="K159" s="153" t="s">
        <v>106</v>
      </c>
      <c r="L159" s="80"/>
      <c r="M159" s="157" t="s">
        <v>0</v>
      </c>
      <c r="N159" s="158" t="s">
        <v>24</v>
      </c>
      <c r="O159" s="159">
        <v>2.3199999999999998</v>
      </c>
      <c r="P159" s="159">
        <f>O159*H159</f>
        <v>86.222799999999992</v>
      </c>
      <c r="Q159" s="159">
        <v>0</v>
      </c>
      <c r="R159" s="159">
        <f>Q159*H159</f>
        <v>0</v>
      </c>
      <c r="S159" s="159">
        <v>0</v>
      </c>
      <c r="T159" s="160">
        <f>S159*H159</f>
        <v>0</v>
      </c>
      <c r="AR159" s="161" t="s">
        <v>99</v>
      </c>
      <c r="AT159" s="161" t="s">
        <v>94</v>
      </c>
      <c r="AU159" s="161" t="s">
        <v>37</v>
      </c>
      <c r="AY159" s="72" t="s">
        <v>92</v>
      </c>
      <c r="BE159" s="162">
        <f>IF(N159="základní",J159,0)</f>
        <v>0</v>
      </c>
      <c r="BF159" s="162">
        <f>IF(N159="snížená",J159,0)</f>
        <v>0</v>
      </c>
      <c r="BG159" s="162">
        <f>IF(N159="zákl. přenesená",J159,0)</f>
        <v>0</v>
      </c>
      <c r="BH159" s="162">
        <f>IF(N159="sníž. přenesená",J159,0)</f>
        <v>0</v>
      </c>
      <c r="BI159" s="162">
        <f>IF(N159="nulová",J159,0)</f>
        <v>0</v>
      </c>
      <c r="BJ159" s="72" t="s">
        <v>36</v>
      </c>
      <c r="BK159" s="162">
        <f>ROUND(I159*H159,2)</f>
        <v>0</v>
      </c>
      <c r="BL159" s="72" t="s">
        <v>99</v>
      </c>
      <c r="BM159" s="161" t="s">
        <v>114</v>
      </c>
    </row>
    <row r="160" spans="2:65" s="164" customFormat="1" x14ac:dyDescent="0.3">
      <c r="B160" s="163"/>
      <c r="D160" s="165" t="s">
        <v>101</v>
      </c>
      <c r="E160" s="166" t="s">
        <v>0</v>
      </c>
      <c r="F160" s="167" t="s">
        <v>108</v>
      </c>
      <c r="H160" s="166" t="s">
        <v>0</v>
      </c>
      <c r="L160" s="163"/>
      <c r="M160" s="168"/>
      <c r="T160" s="169"/>
      <c r="AT160" s="166" t="s">
        <v>101</v>
      </c>
      <c r="AU160" s="166" t="s">
        <v>37</v>
      </c>
      <c r="AV160" s="164" t="s">
        <v>36</v>
      </c>
      <c r="AW160" s="164" t="s">
        <v>17</v>
      </c>
      <c r="AX160" s="164" t="s">
        <v>35</v>
      </c>
      <c r="AY160" s="166" t="s">
        <v>92</v>
      </c>
    </row>
    <row r="161" spans="2:65" s="171" customFormat="1" ht="30.6" x14ac:dyDescent="0.3">
      <c r="B161" s="170"/>
      <c r="D161" s="165" t="s">
        <v>101</v>
      </c>
      <c r="E161" s="172" t="s">
        <v>0</v>
      </c>
      <c r="F161" s="173" t="s">
        <v>115</v>
      </c>
      <c r="H161" s="174">
        <v>42.164999999999999</v>
      </c>
      <c r="L161" s="170"/>
      <c r="M161" s="175"/>
      <c r="T161" s="176"/>
      <c r="AT161" s="172" t="s">
        <v>101</v>
      </c>
      <c r="AU161" s="172" t="s">
        <v>37</v>
      </c>
      <c r="AV161" s="171" t="s">
        <v>37</v>
      </c>
      <c r="AW161" s="171" t="s">
        <v>17</v>
      </c>
      <c r="AX161" s="171" t="s">
        <v>35</v>
      </c>
      <c r="AY161" s="172" t="s">
        <v>92</v>
      </c>
    </row>
    <row r="162" spans="2:65" s="171" customFormat="1" x14ac:dyDescent="0.3">
      <c r="B162" s="170"/>
      <c r="D162" s="165" t="s">
        <v>101</v>
      </c>
      <c r="E162" s="172" t="s">
        <v>0</v>
      </c>
      <c r="F162" s="173" t="s">
        <v>116</v>
      </c>
      <c r="H162" s="174">
        <v>-5</v>
      </c>
      <c r="L162" s="170"/>
      <c r="M162" s="175"/>
      <c r="T162" s="176"/>
      <c r="AT162" s="172" t="s">
        <v>101</v>
      </c>
      <c r="AU162" s="172" t="s">
        <v>37</v>
      </c>
      <c r="AV162" s="171" t="s">
        <v>37</v>
      </c>
      <c r="AW162" s="171" t="s">
        <v>17</v>
      </c>
      <c r="AX162" s="171" t="s">
        <v>35</v>
      </c>
      <c r="AY162" s="172" t="s">
        <v>92</v>
      </c>
    </row>
    <row r="163" spans="2:65" s="79" customFormat="1" ht="24" customHeight="1" x14ac:dyDescent="0.3">
      <c r="B163" s="150"/>
      <c r="C163" s="151" t="s">
        <v>99</v>
      </c>
      <c r="D163" s="151" t="s">
        <v>94</v>
      </c>
      <c r="E163" s="152" t="s">
        <v>117</v>
      </c>
      <c r="F163" s="153" t="s">
        <v>118</v>
      </c>
      <c r="G163" s="154" t="s">
        <v>113</v>
      </c>
      <c r="H163" s="155">
        <v>37.164999999999999</v>
      </c>
      <c r="I163" s="156"/>
      <c r="J163" s="156">
        <f>ROUND(I163*H163,2)</f>
        <v>0</v>
      </c>
      <c r="K163" s="153" t="s">
        <v>106</v>
      </c>
      <c r="L163" s="80"/>
      <c r="M163" s="157" t="s">
        <v>0</v>
      </c>
      <c r="N163" s="158" t="s">
        <v>24</v>
      </c>
      <c r="O163" s="159">
        <v>0.65400000000000003</v>
      </c>
      <c r="P163" s="159">
        <f>O163*H163</f>
        <v>24.305910000000001</v>
      </c>
      <c r="Q163" s="159">
        <v>0</v>
      </c>
      <c r="R163" s="159">
        <f>Q163*H163</f>
        <v>0</v>
      </c>
      <c r="S163" s="159">
        <v>0</v>
      </c>
      <c r="T163" s="160">
        <f>S163*H163</f>
        <v>0</v>
      </c>
      <c r="AR163" s="161" t="s">
        <v>99</v>
      </c>
      <c r="AT163" s="161" t="s">
        <v>94</v>
      </c>
      <c r="AU163" s="161" t="s">
        <v>37</v>
      </c>
      <c r="AY163" s="72" t="s">
        <v>92</v>
      </c>
      <c r="BE163" s="162">
        <f>IF(N163="základní",J163,0)</f>
        <v>0</v>
      </c>
      <c r="BF163" s="162">
        <f>IF(N163="snížená",J163,0)</f>
        <v>0</v>
      </c>
      <c r="BG163" s="162">
        <f>IF(N163="zákl. přenesená",J163,0)</f>
        <v>0</v>
      </c>
      <c r="BH163" s="162">
        <f>IF(N163="sníž. přenesená",J163,0)</f>
        <v>0</v>
      </c>
      <c r="BI163" s="162">
        <f>IF(N163="nulová",J163,0)</f>
        <v>0</v>
      </c>
      <c r="BJ163" s="72" t="s">
        <v>36</v>
      </c>
      <c r="BK163" s="162">
        <f>ROUND(I163*H163,2)</f>
        <v>0</v>
      </c>
      <c r="BL163" s="72" t="s">
        <v>99</v>
      </c>
      <c r="BM163" s="161" t="s">
        <v>119</v>
      </c>
    </row>
    <row r="164" spans="2:65" s="164" customFormat="1" x14ac:dyDescent="0.3">
      <c r="B164" s="163"/>
      <c r="D164" s="165" t="s">
        <v>101</v>
      </c>
      <c r="E164" s="166" t="s">
        <v>0</v>
      </c>
      <c r="F164" s="167" t="s">
        <v>108</v>
      </c>
      <c r="H164" s="166" t="s">
        <v>0</v>
      </c>
      <c r="L164" s="163"/>
      <c r="M164" s="168"/>
      <c r="T164" s="169"/>
      <c r="AT164" s="166" t="s">
        <v>101</v>
      </c>
      <c r="AU164" s="166" t="s">
        <v>37</v>
      </c>
      <c r="AV164" s="164" t="s">
        <v>36</v>
      </c>
      <c r="AW164" s="164" t="s">
        <v>17</v>
      </c>
      <c r="AX164" s="164" t="s">
        <v>35</v>
      </c>
      <c r="AY164" s="166" t="s">
        <v>92</v>
      </c>
    </row>
    <row r="165" spans="2:65" s="171" customFormat="1" ht="30.6" x14ac:dyDescent="0.3">
      <c r="B165" s="170"/>
      <c r="D165" s="165" t="s">
        <v>101</v>
      </c>
      <c r="E165" s="172" t="s">
        <v>0</v>
      </c>
      <c r="F165" s="173" t="s">
        <v>115</v>
      </c>
      <c r="H165" s="174">
        <v>42.164999999999999</v>
      </c>
      <c r="L165" s="170"/>
      <c r="M165" s="175"/>
      <c r="T165" s="176"/>
      <c r="AT165" s="172" t="s">
        <v>101</v>
      </c>
      <c r="AU165" s="172" t="s">
        <v>37</v>
      </c>
      <c r="AV165" s="171" t="s">
        <v>37</v>
      </c>
      <c r="AW165" s="171" t="s">
        <v>17</v>
      </c>
      <c r="AX165" s="171" t="s">
        <v>35</v>
      </c>
      <c r="AY165" s="172" t="s">
        <v>92</v>
      </c>
    </row>
    <row r="166" spans="2:65" s="171" customFormat="1" x14ac:dyDescent="0.3">
      <c r="B166" s="170"/>
      <c r="D166" s="165" t="s">
        <v>101</v>
      </c>
      <c r="E166" s="172" t="s">
        <v>0</v>
      </c>
      <c r="F166" s="173" t="s">
        <v>116</v>
      </c>
      <c r="H166" s="174">
        <v>-5</v>
      </c>
      <c r="L166" s="170"/>
      <c r="M166" s="175"/>
      <c r="T166" s="176"/>
      <c r="AT166" s="172" t="s">
        <v>101</v>
      </c>
      <c r="AU166" s="172" t="s">
        <v>37</v>
      </c>
      <c r="AV166" s="171" t="s">
        <v>37</v>
      </c>
      <c r="AW166" s="171" t="s">
        <v>17</v>
      </c>
      <c r="AX166" s="171" t="s">
        <v>35</v>
      </c>
      <c r="AY166" s="172" t="s">
        <v>92</v>
      </c>
    </row>
    <row r="167" spans="2:65" s="79" customFormat="1" ht="24" customHeight="1" x14ac:dyDescent="0.3">
      <c r="B167" s="150"/>
      <c r="C167" s="151" t="s">
        <v>120</v>
      </c>
      <c r="D167" s="151" t="s">
        <v>94</v>
      </c>
      <c r="E167" s="152" t="s">
        <v>121</v>
      </c>
      <c r="F167" s="153" t="s">
        <v>122</v>
      </c>
      <c r="G167" s="154" t="s">
        <v>113</v>
      </c>
      <c r="H167" s="155">
        <v>5</v>
      </c>
      <c r="I167" s="156"/>
      <c r="J167" s="156">
        <f>ROUND(I167*H167,2)</f>
        <v>0</v>
      </c>
      <c r="K167" s="153" t="s">
        <v>106</v>
      </c>
      <c r="L167" s="80"/>
      <c r="M167" s="157" t="s">
        <v>0</v>
      </c>
      <c r="N167" s="158" t="s">
        <v>24</v>
      </c>
      <c r="O167" s="159">
        <v>2.94</v>
      </c>
      <c r="P167" s="159">
        <f>O167*H167</f>
        <v>14.7</v>
      </c>
      <c r="Q167" s="159">
        <v>0</v>
      </c>
      <c r="R167" s="159">
        <f>Q167*H167</f>
        <v>0</v>
      </c>
      <c r="S167" s="159">
        <v>0</v>
      </c>
      <c r="T167" s="160">
        <f>S167*H167</f>
        <v>0</v>
      </c>
      <c r="AR167" s="161" t="s">
        <v>99</v>
      </c>
      <c r="AT167" s="161" t="s">
        <v>94</v>
      </c>
      <c r="AU167" s="161" t="s">
        <v>37</v>
      </c>
      <c r="AY167" s="72" t="s">
        <v>92</v>
      </c>
      <c r="BE167" s="162">
        <f>IF(N167="základní",J167,0)</f>
        <v>0</v>
      </c>
      <c r="BF167" s="162">
        <f>IF(N167="snížená",J167,0)</f>
        <v>0</v>
      </c>
      <c r="BG167" s="162">
        <f>IF(N167="zákl. přenesená",J167,0)</f>
        <v>0</v>
      </c>
      <c r="BH167" s="162">
        <f>IF(N167="sníž. přenesená",J167,0)</f>
        <v>0</v>
      </c>
      <c r="BI167" s="162">
        <f>IF(N167="nulová",J167,0)</f>
        <v>0</v>
      </c>
      <c r="BJ167" s="72" t="s">
        <v>36</v>
      </c>
      <c r="BK167" s="162">
        <f>ROUND(I167*H167,2)</f>
        <v>0</v>
      </c>
      <c r="BL167" s="72" t="s">
        <v>99</v>
      </c>
      <c r="BM167" s="161" t="s">
        <v>123</v>
      </c>
    </row>
    <row r="168" spans="2:65" s="171" customFormat="1" x14ac:dyDescent="0.3">
      <c r="B168" s="170"/>
      <c r="D168" s="165" t="s">
        <v>101</v>
      </c>
      <c r="E168" s="172" t="s">
        <v>0</v>
      </c>
      <c r="F168" s="173" t="s">
        <v>124</v>
      </c>
      <c r="H168" s="174">
        <v>5</v>
      </c>
      <c r="L168" s="170"/>
      <c r="M168" s="175"/>
      <c r="T168" s="176"/>
      <c r="AT168" s="172" t="s">
        <v>101</v>
      </c>
      <c r="AU168" s="172" t="s">
        <v>37</v>
      </c>
      <c r="AV168" s="171" t="s">
        <v>37</v>
      </c>
      <c r="AW168" s="171" t="s">
        <v>17</v>
      </c>
      <c r="AX168" s="171" t="s">
        <v>35</v>
      </c>
      <c r="AY168" s="172" t="s">
        <v>92</v>
      </c>
    </row>
    <row r="169" spans="2:65" s="79" customFormat="1" ht="24" customHeight="1" x14ac:dyDescent="0.3">
      <c r="B169" s="150"/>
      <c r="C169" s="151" t="s">
        <v>125</v>
      </c>
      <c r="D169" s="151" t="s">
        <v>94</v>
      </c>
      <c r="E169" s="152" t="s">
        <v>126</v>
      </c>
      <c r="F169" s="153" t="s">
        <v>127</v>
      </c>
      <c r="G169" s="154" t="s">
        <v>113</v>
      </c>
      <c r="H169" s="155">
        <v>5</v>
      </c>
      <c r="I169" s="156"/>
      <c r="J169" s="156">
        <f>ROUND(I169*H169,2)</f>
        <v>0</v>
      </c>
      <c r="K169" s="153" t="s">
        <v>106</v>
      </c>
      <c r="L169" s="80"/>
      <c r="M169" s="157" t="s">
        <v>0</v>
      </c>
      <c r="N169" s="158" t="s">
        <v>24</v>
      </c>
      <c r="O169" s="159">
        <v>0.8</v>
      </c>
      <c r="P169" s="159">
        <f>O169*H169</f>
        <v>4</v>
      </c>
      <c r="Q169" s="159">
        <v>0</v>
      </c>
      <c r="R169" s="159">
        <f>Q169*H169</f>
        <v>0</v>
      </c>
      <c r="S169" s="159">
        <v>0</v>
      </c>
      <c r="T169" s="160">
        <f>S169*H169</f>
        <v>0</v>
      </c>
      <c r="AR169" s="161" t="s">
        <v>99</v>
      </c>
      <c r="AT169" s="161" t="s">
        <v>94</v>
      </c>
      <c r="AU169" s="161" t="s">
        <v>37</v>
      </c>
      <c r="AY169" s="72" t="s">
        <v>92</v>
      </c>
      <c r="BE169" s="162">
        <f>IF(N169="základní",J169,0)</f>
        <v>0</v>
      </c>
      <c r="BF169" s="162">
        <f>IF(N169="snížená",J169,0)</f>
        <v>0</v>
      </c>
      <c r="BG169" s="162">
        <f>IF(N169="zákl. přenesená",J169,0)</f>
        <v>0</v>
      </c>
      <c r="BH169" s="162">
        <f>IF(N169="sníž. přenesená",J169,0)</f>
        <v>0</v>
      </c>
      <c r="BI169" s="162">
        <f>IF(N169="nulová",J169,0)</f>
        <v>0</v>
      </c>
      <c r="BJ169" s="72" t="s">
        <v>36</v>
      </c>
      <c r="BK169" s="162">
        <f>ROUND(I169*H169,2)</f>
        <v>0</v>
      </c>
      <c r="BL169" s="72" t="s">
        <v>99</v>
      </c>
      <c r="BM169" s="161" t="s">
        <v>128</v>
      </c>
    </row>
    <row r="170" spans="2:65" s="171" customFormat="1" x14ac:dyDescent="0.3">
      <c r="B170" s="170"/>
      <c r="D170" s="165" t="s">
        <v>101</v>
      </c>
      <c r="E170" s="172" t="s">
        <v>0</v>
      </c>
      <c r="F170" s="173" t="s">
        <v>124</v>
      </c>
      <c r="H170" s="174">
        <v>5</v>
      </c>
      <c r="L170" s="170"/>
      <c r="M170" s="175"/>
      <c r="T170" s="176"/>
      <c r="AT170" s="172" t="s">
        <v>101</v>
      </c>
      <c r="AU170" s="172" t="s">
        <v>37</v>
      </c>
      <c r="AV170" s="171" t="s">
        <v>37</v>
      </c>
      <c r="AW170" s="171" t="s">
        <v>17</v>
      </c>
      <c r="AX170" s="171" t="s">
        <v>35</v>
      </c>
      <c r="AY170" s="172" t="s">
        <v>92</v>
      </c>
    </row>
    <row r="171" spans="2:65" s="79" customFormat="1" ht="24" customHeight="1" x14ac:dyDescent="0.3">
      <c r="B171" s="150"/>
      <c r="C171" s="151" t="s">
        <v>129</v>
      </c>
      <c r="D171" s="151" t="s">
        <v>94</v>
      </c>
      <c r="E171" s="152" t="s">
        <v>130</v>
      </c>
      <c r="F171" s="153" t="s">
        <v>131</v>
      </c>
      <c r="G171" s="154" t="s">
        <v>113</v>
      </c>
      <c r="H171" s="155">
        <v>7.0270000000000001</v>
      </c>
      <c r="I171" s="156"/>
      <c r="J171" s="156">
        <f>ROUND(I171*H171,2)</f>
        <v>0</v>
      </c>
      <c r="K171" s="153" t="s">
        <v>106</v>
      </c>
      <c r="L171" s="80"/>
      <c r="M171" s="157" t="s">
        <v>0</v>
      </c>
      <c r="N171" s="158" t="s">
        <v>24</v>
      </c>
      <c r="O171" s="159">
        <v>8.3000000000000004E-2</v>
      </c>
      <c r="P171" s="159">
        <f>O171*H171</f>
        <v>0.58324100000000001</v>
      </c>
      <c r="Q171" s="159">
        <v>0</v>
      </c>
      <c r="R171" s="159">
        <f>Q171*H171</f>
        <v>0</v>
      </c>
      <c r="S171" s="159">
        <v>0</v>
      </c>
      <c r="T171" s="160">
        <f>S171*H171</f>
        <v>0</v>
      </c>
      <c r="AR171" s="161" t="s">
        <v>99</v>
      </c>
      <c r="AT171" s="161" t="s">
        <v>94</v>
      </c>
      <c r="AU171" s="161" t="s">
        <v>37</v>
      </c>
      <c r="AY171" s="72" t="s">
        <v>92</v>
      </c>
      <c r="BE171" s="162">
        <f>IF(N171="základní",J171,0)</f>
        <v>0</v>
      </c>
      <c r="BF171" s="162">
        <f>IF(N171="snížená",J171,0)</f>
        <v>0</v>
      </c>
      <c r="BG171" s="162">
        <f>IF(N171="zákl. přenesená",J171,0)</f>
        <v>0</v>
      </c>
      <c r="BH171" s="162">
        <f>IF(N171="sníž. přenesená",J171,0)</f>
        <v>0</v>
      </c>
      <c r="BI171" s="162">
        <f>IF(N171="nulová",J171,0)</f>
        <v>0</v>
      </c>
      <c r="BJ171" s="72" t="s">
        <v>36</v>
      </c>
      <c r="BK171" s="162">
        <f>ROUND(I171*H171,2)</f>
        <v>0</v>
      </c>
      <c r="BL171" s="72" t="s">
        <v>99</v>
      </c>
      <c r="BM171" s="161" t="s">
        <v>132</v>
      </c>
    </row>
    <row r="172" spans="2:65" s="171" customFormat="1" x14ac:dyDescent="0.3">
      <c r="B172" s="170"/>
      <c r="D172" s="165" t="s">
        <v>101</v>
      </c>
      <c r="E172" s="172" t="s">
        <v>0</v>
      </c>
      <c r="F172" s="173" t="s">
        <v>133</v>
      </c>
      <c r="H172" s="174">
        <v>37.164999999999999</v>
      </c>
      <c r="L172" s="170"/>
      <c r="M172" s="175"/>
      <c r="T172" s="176"/>
      <c r="AT172" s="172" t="s">
        <v>101</v>
      </c>
      <c r="AU172" s="172" t="s">
        <v>37</v>
      </c>
      <c r="AV172" s="171" t="s">
        <v>37</v>
      </c>
      <c r="AW172" s="171" t="s">
        <v>17</v>
      </c>
      <c r="AX172" s="171" t="s">
        <v>35</v>
      </c>
      <c r="AY172" s="172" t="s">
        <v>92</v>
      </c>
    </row>
    <row r="173" spans="2:65" s="171" customFormat="1" x14ac:dyDescent="0.3">
      <c r="B173" s="170"/>
      <c r="D173" s="165" t="s">
        <v>101</v>
      </c>
      <c r="E173" s="172" t="s">
        <v>0</v>
      </c>
      <c r="F173" s="173" t="s">
        <v>134</v>
      </c>
      <c r="H173" s="174">
        <v>5</v>
      </c>
      <c r="L173" s="170"/>
      <c r="M173" s="175"/>
      <c r="T173" s="176"/>
      <c r="AT173" s="172" t="s">
        <v>101</v>
      </c>
      <c r="AU173" s="172" t="s">
        <v>37</v>
      </c>
      <c r="AV173" s="171" t="s">
        <v>37</v>
      </c>
      <c r="AW173" s="171" t="s">
        <v>17</v>
      </c>
      <c r="AX173" s="171" t="s">
        <v>35</v>
      </c>
      <c r="AY173" s="172" t="s">
        <v>92</v>
      </c>
    </row>
    <row r="174" spans="2:65" s="171" customFormat="1" x14ac:dyDescent="0.3">
      <c r="B174" s="170"/>
      <c r="D174" s="165" t="s">
        <v>101</v>
      </c>
      <c r="E174" s="172" t="s">
        <v>0</v>
      </c>
      <c r="F174" s="173" t="s">
        <v>135</v>
      </c>
      <c r="H174" s="174">
        <v>-35.137999999999998</v>
      </c>
      <c r="L174" s="170"/>
      <c r="M174" s="175"/>
      <c r="T174" s="176"/>
      <c r="AT174" s="172" t="s">
        <v>101</v>
      </c>
      <c r="AU174" s="172" t="s">
        <v>37</v>
      </c>
      <c r="AV174" s="171" t="s">
        <v>37</v>
      </c>
      <c r="AW174" s="171" t="s">
        <v>17</v>
      </c>
      <c r="AX174" s="171" t="s">
        <v>35</v>
      </c>
      <c r="AY174" s="172" t="s">
        <v>92</v>
      </c>
    </row>
    <row r="175" spans="2:65" s="79" customFormat="1" ht="24" customHeight="1" x14ac:dyDescent="0.3">
      <c r="B175" s="150"/>
      <c r="C175" s="151" t="s">
        <v>136</v>
      </c>
      <c r="D175" s="151" t="s">
        <v>94</v>
      </c>
      <c r="E175" s="152" t="s">
        <v>137</v>
      </c>
      <c r="F175" s="153" t="s">
        <v>138</v>
      </c>
      <c r="G175" s="154" t="s">
        <v>113</v>
      </c>
      <c r="H175" s="155">
        <v>14.054</v>
      </c>
      <c r="I175" s="156"/>
      <c r="J175" s="156">
        <f>ROUND(I175*H175,2)</f>
        <v>0</v>
      </c>
      <c r="K175" s="153" t="s">
        <v>106</v>
      </c>
      <c r="L175" s="80"/>
      <c r="M175" s="157" t="s">
        <v>0</v>
      </c>
      <c r="N175" s="158" t="s">
        <v>24</v>
      </c>
      <c r="O175" s="159">
        <v>4.0000000000000001E-3</v>
      </c>
      <c r="P175" s="159">
        <f>O175*H175</f>
        <v>5.6216000000000002E-2</v>
      </c>
      <c r="Q175" s="159">
        <v>0</v>
      </c>
      <c r="R175" s="159">
        <f>Q175*H175</f>
        <v>0</v>
      </c>
      <c r="S175" s="159">
        <v>0</v>
      </c>
      <c r="T175" s="160">
        <f>S175*H175</f>
        <v>0</v>
      </c>
      <c r="AR175" s="161" t="s">
        <v>99</v>
      </c>
      <c r="AT175" s="161" t="s">
        <v>94</v>
      </c>
      <c r="AU175" s="161" t="s">
        <v>37</v>
      </c>
      <c r="AY175" s="72" t="s">
        <v>92</v>
      </c>
      <c r="BE175" s="162">
        <f>IF(N175="základní",J175,0)</f>
        <v>0</v>
      </c>
      <c r="BF175" s="162">
        <f>IF(N175="snížená",J175,0)</f>
        <v>0</v>
      </c>
      <c r="BG175" s="162">
        <f>IF(N175="zákl. přenesená",J175,0)</f>
        <v>0</v>
      </c>
      <c r="BH175" s="162">
        <f>IF(N175="sníž. přenesená",J175,0)</f>
        <v>0</v>
      </c>
      <c r="BI175" s="162">
        <f>IF(N175="nulová",J175,0)</f>
        <v>0</v>
      </c>
      <c r="BJ175" s="72" t="s">
        <v>36</v>
      </c>
      <c r="BK175" s="162">
        <f>ROUND(I175*H175,2)</f>
        <v>0</v>
      </c>
      <c r="BL175" s="72" t="s">
        <v>99</v>
      </c>
      <c r="BM175" s="161" t="s">
        <v>139</v>
      </c>
    </row>
    <row r="176" spans="2:65" s="171" customFormat="1" x14ac:dyDescent="0.3">
      <c r="B176" s="170"/>
      <c r="D176" s="165" t="s">
        <v>101</v>
      </c>
      <c r="E176" s="172" t="s">
        <v>0</v>
      </c>
      <c r="F176" s="173" t="s">
        <v>140</v>
      </c>
      <c r="H176" s="174">
        <v>7.0270000000000001</v>
      </c>
      <c r="L176" s="170"/>
      <c r="M176" s="175"/>
      <c r="T176" s="176"/>
      <c r="AT176" s="172" t="s">
        <v>101</v>
      </c>
      <c r="AU176" s="172" t="s">
        <v>37</v>
      </c>
      <c r="AV176" s="171" t="s">
        <v>37</v>
      </c>
      <c r="AW176" s="171" t="s">
        <v>17</v>
      </c>
      <c r="AX176" s="171" t="s">
        <v>35</v>
      </c>
      <c r="AY176" s="172" t="s">
        <v>92</v>
      </c>
    </row>
    <row r="177" spans="2:65" s="171" customFormat="1" x14ac:dyDescent="0.3">
      <c r="B177" s="170"/>
      <c r="D177" s="165" t="s">
        <v>101</v>
      </c>
      <c r="F177" s="173" t="s">
        <v>141</v>
      </c>
      <c r="H177" s="174">
        <v>14.054</v>
      </c>
      <c r="L177" s="170"/>
      <c r="M177" s="175"/>
      <c r="T177" s="176"/>
      <c r="AT177" s="172" t="s">
        <v>101</v>
      </c>
      <c r="AU177" s="172" t="s">
        <v>37</v>
      </c>
      <c r="AV177" s="171" t="s">
        <v>37</v>
      </c>
      <c r="AW177" s="171" t="s">
        <v>1</v>
      </c>
      <c r="AX177" s="171" t="s">
        <v>36</v>
      </c>
      <c r="AY177" s="172" t="s">
        <v>92</v>
      </c>
    </row>
    <row r="178" spans="2:65" s="79" customFormat="1" ht="16.5" customHeight="1" x14ac:dyDescent="0.3">
      <c r="B178" s="150"/>
      <c r="C178" s="151" t="s">
        <v>142</v>
      </c>
      <c r="D178" s="151" t="s">
        <v>94</v>
      </c>
      <c r="E178" s="152" t="s">
        <v>143</v>
      </c>
      <c r="F178" s="153" t="s">
        <v>144</v>
      </c>
      <c r="G178" s="154" t="s">
        <v>113</v>
      </c>
      <c r="H178" s="155">
        <v>7.0270000000000001</v>
      </c>
      <c r="I178" s="156"/>
      <c r="J178" s="156">
        <f>ROUND(I178*H178,2)</f>
        <v>0</v>
      </c>
      <c r="K178" s="153" t="s">
        <v>106</v>
      </c>
      <c r="L178" s="80"/>
      <c r="M178" s="157" t="s">
        <v>0</v>
      </c>
      <c r="N178" s="158" t="s">
        <v>24</v>
      </c>
      <c r="O178" s="159">
        <v>0.65200000000000002</v>
      </c>
      <c r="P178" s="159">
        <f>O178*H178</f>
        <v>4.5816040000000005</v>
      </c>
      <c r="Q178" s="159">
        <v>0</v>
      </c>
      <c r="R178" s="159">
        <f>Q178*H178</f>
        <v>0</v>
      </c>
      <c r="S178" s="159">
        <v>0</v>
      </c>
      <c r="T178" s="160">
        <f>S178*H178</f>
        <v>0</v>
      </c>
      <c r="AR178" s="161" t="s">
        <v>99</v>
      </c>
      <c r="AT178" s="161" t="s">
        <v>94</v>
      </c>
      <c r="AU178" s="161" t="s">
        <v>37</v>
      </c>
      <c r="AY178" s="72" t="s">
        <v>92</v>
      </c>
      <c r="BE178" s="162">
        <f>IF(N178="základní",J178,0)</f>
        <v>0</v>
      </c>
      <c r="BF178" s="162">
        <f>IF(N178="snížená",J178,0)</f>
        <v>0</v>
      </c>
      <c r="BG178" s="162">
        <f>IF(N178="zákl. přenesená",J178,0)</f>
        <v>0</v>
      </c>
      <c r="BH178" s="162">
        <f>IF(N178="sníž. přenesená",J178,0)</f>
        <v>0</v>
      </c>
      <c r="BI178" s="162">
        <f>IF(N178="nulová",J178,0)</f>
        <v>0</v>
      </c>
      <c r="BJ178" s="72" t="s">
        <v>36</v>
      </c>
      <c r="BK178" s="162">
        <f>ROUND(I178*H178,2)</f>
        <v>0</v>
      </c>
      <c r="BL178" s="72" t="s">
        <v>99</v>
      </c>
      <c r="BM178" s="161" t="s">
        <v>145</v>
      </c>
    </row>
    <row r="179" spans="2:65" s="171" customFormat="1" x14ac:dyDescent="0.3">
      <c r="B179" s="170"/>
      <c r="D179" s="165" t="s">
        <v>101</v>
      </c>
      <c r="E179" s="172" t="s">
        <v>0</v>
      </c>
      <c r="F179" s="173" t="s">
        <v>140</v>
      </c>
      <c r="H179" s="174">
        <v>7.0270000000000001</v>
      </c>
      <c r="L179" s="170"/>
      <c r="M179" s="175"/>
      <c r="T179" s="176"/>
      <c r="AT179" s="172" t="s">
        <v>101</v>
      </c>
      <c r="AU179" s="172" t="s">
        <v>37</v>
      </c>
      <c r="AV179" s="171" t="s">
        <v>37</v>
      </c>
      <c r="AW179" s="171" t="s">
        <v>17</v>
      </c>
      <c r="AX179" s="171" t="s">
        <v>35</v>
      </c>
      <c r="AY179" s="172" t="s">
        <v>92</v>
      </c>
    </row>
    <row r="180" spans="2:65" s="79" customFormat="1" ht="16.5" customHeight="1" x14ac:dyDescent="0.3">
      <c r="B180" s="150"/>
      <c r="C180" s="151" t="s">
        <v>146</v>
      </c>
      <c r="D180" s="151" t="s">
        <v>94</v>
      </c>
      <c r="E180" s="152" t="s">
        <v>147</v>
      </c>
      <c r="F180" s="153" t="s">
        <v>148</v>
      </c>
      <c r="G180" s="154" t="s">
        <v>113</v>
      </c>
      <c r="H180" s="155">
        <v>7.0270000000000001</v>
      </c>
      <c r="I180" s="156"/>
      <c r="J180" s="156">
        <f>ROUND(I180*H180,2)</f>
        <v>0</v>
      </c>
      <c r="K180" s="153" t="s">
        <v>106</v>
      </c>
      <c r="L180" s="80"/>
      <c r="M180" s="157" t="s">
        <v>0</v>
      </c>
      <c r="N180" s="158" t="s">
        <v>24</v>
      </c>
      <c r="O180" s="159">
        <v>8.9999999999999993E-3</v>
      </c>
      <c r="P180" s="159">
        <f>O180*H180</f>
        <v>6.3242999999999994E-2</v>
      </c>
      <c r="Q180" s="159">
        <v>0</v>
      </c>
      <c r="R180" s="159">
        <f>Q180*H180</f>
        <v>0</v>
      </c>
      <c r="S180" s="159">
        <v>0</v>
      </c>
      <c r="T180" s="160">
        <f>S180*H180</f>
        <v>0</v>
      </c>
      <c r="AR180" s="161" t="s">
        <v>99</v>
      </c>
      <c r="AT180" s="161" t="s">
        <v>94</v>
      </c>
      <c r="AU180" s="161" t="s">
        <v>37</v>
      </c>
      <c r="AY180" s="72" t="s">
        <v>92</v>
      </c>
      <c r="BE180" s="162">
        <f>IF(N180="základní",J180,0)</f>
        <v>0</v>
      </c>
      <c r="BF180" s="162">
        <f>IF(N180="snížená",J180,0)</f>
        <v>0</v>
      </c>
      <c r="BG180" s="162">
        <f>IF(N180="zákl. přenesená",J180,0)</f>
        <v>0</v>
      </c>
      <c r="BH180" s="162">
        <f>IF(N180="sníž. přenesená",J180,0)</f>
        <v>0</v>
      </c>
      <c r="BI180" s="162">
        <f>IF(N180="nulová",J180,0)</f>
        <v>0</v>
      </c>
      <c r="BJ180" s="72" t="s">
        <v>36</v>
      </c>
      <c r="BK180" s="162">
        <f>ROUND(I180*H180,2)</f>
        <v>0</v>
      </c>
      <c r="BL180" s="72" t="s">
        <v>99</v>
      </c>
      <c r="BM180" s="161" t="s">
        <v>149</v>
      </c>
    </row>
    <row r="181" spans="2:65" s="171" customFormat="1" x14ac:dyDescent="0.3">
      <c r="B181" s="170"/>
      <c r="D181" s="165" t="s">
        <v>101</v>
      </c>
      <c r="E181" s="172" t="s">
        <v>0</v>
      </c>
      <c r="F181" s="173" t="s">
        <v>140</v>
      </c>
      <c r="H181" s="174">
        <v>7.0270000000000001</v>
      </c>
      <c r="L181" s="170"/>
      <c r="M181" s="175"/>
      <c r="T181" s="176"/>
      <c r="AT181" s="172" t="s">
        <v>101</v>
      </c>
      <c r="AU181" s="172" t="s">
        <v>37</v>
      </c>
      <c r="AV181" s="171" t="s">
        <v>37</v>
      </c>
      <c r="AW181" s="171" t="s">
        <v>17</v>
      </c>
      <c r="AX181" s="171" t="s">
        <v>35</v>
      </c>
      <c r="AY181" s="172" t="s">
        <v>92</v>
      </c>
    </row>
    <row r="182" spans="2:65" s="79" customFormat="1" ht="24" customHeight="1" x14ac:dyDescent="0.3">
      <c r="B182" s="150"/>
      <c r="C182" s="151" t="s">
        <v>150</v>
      </c>
      <c r="D182" s="151" t="s">
        <v>94</v>
      </c>
      <c r="E182" s="152" t="s">
        <v>151</v>
      </c>
      <c r="F182" s="153" t="s">
        <v>152</v>
      </c>
      <c r="G182" s="154" t="s">
        <v>153</v>
      </c>
      <c r="H182" s="155">
        <v>12.297000000000001</v>
      </c>
      <c r="I182" s="156"/>
      <c r="J182" s="156">
        <f>ROUND(I182*H182,2)</f>
        <v>0</v>
      </c>
      <c r="K182" s="153" t="s">
        <v>106</v>
      </c>
      <c r="L182" s="80"/>
      <c r="M182" s="157" t="s">
        <v>0</v>
      </c>
      <c r="N182" s="158" t="s">
        <v>24</v>
      </c>
      <c r="O182" s="159">
        <v>0</v>
      </c>
      <c r="P182" s="159">
        <f>O182*H182</f>
        <v>0</v>
      </c>
      <c r="Q182" s="159">
        <v>0</v>
      </c>
      <c r="R182" s="159">
        <f>Q182*H182</f>
        <v>0</v>
      </c>
      <c r="S182" s="159">
        <v>0</v>
      </c>
      <c r="T182" s="160">
        <f>S182*H182</f>
        <v>0</v>
      </c>
      <c r="AR182" s="161" t="s">
        <v>99</v>
      </c>
      <c r="AT182" s="161" t="s">
        <v>94</v>
      </c>
      <c r="AU182" s="161" t="s">
        <v>37</v>
      </c>
      <c r="AY182" s="72" t="s">
        <v>92</v>
      </c>
      <c r="BE182" s="162">
        <f>IF(N182="základní",J182,0)</f>
        <v>0</v>
      </c>
      <c r="BF182" s="162">
        <f>IF(N182="snížená",J182,0)</f>
        <v>0</v>
      </c>
      <c r="BG182" s="162">
        <f>IF(N182="zákl. přenesená",J182,0)</f>
        <v>0</v>
      </c>
      <c r="BH182" s="162">
        <f>IF(N182="sníž. přenesená",J182,0)</f>
        <v>0</v>
      </c>
      <c r="BI182" s="162">
        <f>IF(N182="nulová",J182,0)</f>
        <v>0</v>
      </c>
      <c r="BJ182" s="72" t="s">
        <v>36</v>
      </c>
      <c r="BK182" s="162">
        <f>ROUND(I182*H182,2)</f>
        <v>0</v>
      </c>
      <c r="BL182" s="72" t="s">
        <v>99</v>
      </c>
      <c r="BM182" s="161" t="s">
        <v>154</v>
      </c>
    </row>
    <row r="183" spans="2:65" s="171" customFormat="1" x14ac:dyDescent="0.3">
      <c r="B183" s="170"/>
      <c r="D183" s="165" t="s">
        <v>101</v>
      </c>
      <c r="E183" s="172" t="s">
        <v>0</v>
      </c>
      <c r="F183" s="173" t="s">
        <v>140</v>
      </c>
      <c r="H183" s="174">
        <v>7.0270000000000001</v>
      </c>
      <c r="L183" s="170"/>
      <c r="M183" s="175"/>
      <c r="T183" s="176"/>
      <c r="AT183" s="172" t="s">
        <v>101</v>
      </c>
      <c r="AU183" s="172" t="s">
        <v>37</v>
      </c>
      <c r="AV183" s="171" t="s">
        <v>37</v>
      </c>
      <c r="AW183" s="171" t="s">
        <v>17</v>
      </c>
      <c r="AX183" s="171" t="s">
        <v>35</v>
      </c>
      <c r="AY183" s="172" t="s">
        <v>92</v>
      </c>
    </row>
    <row r="184" spans="2:65" s="171" customFormat="1" x14ac:dyDescent="0.3">
      <c r="B184" s="170"/>
      <c r="D184" s="165" t="s">
        <v>101</v>
      </c>
      <c r="F184" s="173" t="s">
        <v>155</v>
      </c>
      <c r="H184" s="174">
        <v>12.297000000000001</v>
      </c>
      <c r="L184" s="170"/>
      <c r="M184" s="175"/>
      <c r="T184" s="176"/>
      <c r="AT184" s="172" t="s">
        <v>101</v>
      </c>
      <c r="AU184" s="172" t="s">
        <v>37</v>
      </c>
      <c r="AV184" s="171" t="s">
        <v>37</v>
      </c>
      <c r="AW184" s="171" t="s">
        <v>1</v>
      </c>
      <c r="AX184" s="171" t="s">
        <v>36</v>
      </c>
      <c r="AY184" s="172" t="s">
        <v>92</v>
      </c>
    </row>
    <row r="185" spans="2:65" s="79" customFormat="1" ht="24" customHeight="1" x14ac:dyDescent="0.3">
      <c r="B185" s="150"/>
      <c r="C185" s="151" t="s">
        <v>156</v>
      </c>
      <c r="D185" s="151" t="s">
        <v>94</v>
      </c>
      <c r="E185" s="152" t="s">
        <v>157</v>
      </c>
      <c r="F185" s="153" t="s">
        <v>158</v>
      </c>
      <c r="G185" s="154" t="s">
        <v>113</v>
      </c>
      <c r="H185" s="155">
        <v>35.137999999999998</v>
      </c>
      <c r="I185" s="156"/>
      <c r="J185" s="156">
        <f>ROUND(I185*H185,2)</f>
        <v>0</v>
      </c>
      <c r="K185" s="153" t="s">
        <v>106</v>
      </c>
      <c r="L185" s="80"/>
      <c r="M185" s="157" t="s">
        <v>0</v>
      </c>
      <c r="N185" s="158" t="s">
        <v>24</v>
      </c>
      <c r="O185" s="159">
        <v>2.2559999999999998</v>
      </c>
      <c r="P185" s="159">
        <f>O185*H185</f>
        <v>79.271327999999983</v>
      </c>
      <c r="Q185" s="159">
        <v>0</v>
      </c>
      <c r="R185" s="159">
        <f>Q185*H185</f>
        <v>0</v>
      </c>
      <c r="S185" s="159">
        <v>0</v>
      </c>
      <c r="T185" s="160">
        <f>S185*H185</f>
        <v>0</v>
      </c>
      <c r="AR185" s="161" t="s">
        <v>99</v>
      </c>
      <c r="AT185" s="161" t="s">
        <v>94</v>
      </c>
      <c r="AU185" s="161" t="s">
        <v>37</v>
      </c>
      <c r="AY185" s="72" t="s">
        <v>92</v>
      </c>
      <c r="BE185" s="162">
        <f>IF(N185="základní",J185,0)</f>
        <v>0</v>
      </c>
      <c r="BF185" s="162">
        <f>IF(N185="snížená",J185,0)</f>
        <v>0</v>
      </c>
      <c r="BG185" s="162">
        <f>IF(N185="zákl. přenesená",J185,0)</f>
        <v>0</v>
      </c>
      <c r="BH185" s="162">
        <f>IF(N185="sníž. přenesená",J185,0)</f>
        <v>0</v>
      </c>
      <c r="BI185" s="162">
        <f>IF(N185="nulová",J185,0)</f>
        <v>0</v>
      </c>
      <c r="BJ185" s="72" t="s">
        <v>36</v>
      </c>
      <c r="BK185" s="162">
        <f>ROUND(I185*H185,2)</f>
        <v>0</v>
      </c>
      <c r="BL185" s="72" t="s">
        <v>99</v>
      </c>
      <c r="BM185" s="161" t="s">
        <v>159</v>
      </c>
    </row>
    <row r="186" spans="2:65" s="164" customFormat="1" x14ac:dyDescent="0.3">
      <c r="B186" s="163"/>
      <c r="D186" s="165" t="s">
        <v>101</v>
      </c>
      <c r="E186" s="166" t="s">
        <v>0</v>
      </c>
      <c r="F186" s="167" t="s">
        <v>108</v>
      </c>
      <c r="H186" s="166" t="s">
        <v>0</v>
      </c>
      <c r="L186" s="163"/>
      <c r="M186" s="168"/>
      <c r="T186" s="169"/>
      <c r="AT186" s="166" t="s">
        <v>101</v>
      </c>
      <c r="AU186" s="166" t="s">
        <v>37</v>
      </c>
      <c r="AV186" s="164" t="s">
        <v>36</v>
      </c>
      <c r="AW186" s="164" t="s">
        <v>17</v>
      </c>
      <c r="AX186" s="164" t="s">
        <v>35</v>
      </c>
      <c r="AY186" s="166" t="s">
        <v>92</v>
      </c>
    </row>
    <row r="187" spans="2:65" s="171" customFormat="1" ht="30.6" x14ac:dyDescent="0.3">
      <c r="B187" s="170"/>
      <c r="D187" s="165" t="s">
        <v>101</v>
      </c>
      <c r="E187" s="172" t="s">
        <v>0</v>
      </c>
      <c r="F187" s="173" t="s">
        <v>160</v>
      </c>
      <c r="H187" s="174">
        <v>35.137999999999998</v>
      </c>
      <c r="L187" s="170"/>
      <c r="M187" s="175"/>
      <c r="T187" s="176"/>
      <c r="AT187" s="172" t="s">
        <v>101</v>
      </c>
      <c r="AU187" s="172" t="s">
        <v>37</v>
      </c>
      <c r="AV187" s="171" t="s">
        <v>37</v>
      </c>
      <c r="AW187" s="171" t="s">
        <v>17</v>
      </c>
      <c r="AX187" s="171" t="s">
        <v>35</v>
      </c>
      <c r="AY187" s="172" t="s">
        <v>92</v>
      </c>
    </row>
    <row r="188" spans="2:65" s="79" customFormat="1" ht="24" customHeight="1" x14ac:dyDescent="0.3">
      <c r="B188" s="150"/>
      <c r="C188" s="151" t="s">
        <v>161</v>
      </c>
      <c r="D188" s="151" t="s">
        <v>94</v>
      </c>
      <c r="E188" s="152" t="s">
        <v>162</v>
      </c>
      <c r="F188" s="153" t="s">
        <v>163</v>
      </c>
      <c r="G188" s="154" t="s">
        <v>97</v>
      </c>
      <c r="H188" s="155">
        <v>57.4</v>
      </c>
      <c r="I188" s="156"/>
      <c r="J188" s="156">
        <f>ROUND(I188*H188,2)</f>
        <v>0</v>
      </c>
      <c r="K188" s="153" t="s">
        <v>106</v>
      </c>
      <c r="L188" s="80"/>
      <c r="M188" s="157" t="s">
        <v>0</v>
      </c>
      <c r="N188" s="158" t="s">
        <v>24</v>
      </c>
      <c r="O188" s="159">
        <v>7.6999999999999999E-2</v>
      </c>
      <c r="P188" s="159">
        <f>O188*H188</f>
        <v>4.4197999999999995</v>
      </c>
      <c r="Q188" s="159">
        <v>0</v>
      </c>
      <c r="R188" s="159">
        <f>Q188*H188</f>
        <v>0</v>
      </c>
      <c r="S188" s="159">
        <v>0</v>
      </c>
      <c r="T188" s="160">
        <f>S188*H188</f>
        <v>0</v>
      </c>
      <c r="AR188" s="161" t="s">
        <v>99</v>
      </c>
      <c r="AT188" s="161" t="s">
        <v>94</v>
      </c>
      <c r="AU188" s="161" t="s">
        <v>37</v>
      </c>
      <c r="AY188" s="72" t="s">
        <v>92</v>
      </c>
      <c r="BE188" s="162">
        <f>IF(N188="základní",J188,0)</f>
        <v>0</v>
      </c>
      <c r="BF188" s="162">
        <f>IF(N188="snížená",J188,0)</f>
        <v>0</v>
      </c>
      <c r="BG188" s="162">
        <f>IF(N188="zákl. přenesená",J188,0)</f>
        <v>0</v>
      </c>
      <c r="BH188" s="162">
        <f>IF(N188="sníž. přenesená",J188,0)</f>
        <v>0</v>
      </c>
      <c r="BI188" s="162">
        <f>IF(N188="nulová",J188,0)</f>
        <v>0</v>
      </c>
      <c r="BJ188" s="72" t="s">
        <v>36</v>
      </c>
      <c r="BK188" s="162">
        <f>ROUND(I188*H188,2)</f>
        <v>0</v>
      </c>
      <c r="BL188" s="72" t="s">
        <v>99</v>
      </c>
      <c r="BM188" s="161" t="s">
        <v>164</v>
      </c>
    </row>
    <row r="189" spans="2:65" s="164" customFormat="1" x14ac:dyDescent="0.3">
      <c r="B189" s="163"/>
      <c r="D189" s="165" t="s">
        <v>101</v>
      </c>
      <c r="E189" s="166" t="s">
        <v>0</v>
      </c>
      <c r="F189" s="167" t="s">
        <v>165</v>
      </c>
      <c r="H189" s="166" t="s">
        <v>0</v>
      </c>
      <c r="L189" s="163"/>
      <c r="M189" s="168"/>
      <c r="T189" s="169"/>
      <c r="AT189" s="166" t="s">
        <v>101</v>
      </c>
      <c r="AU189" s="166" t="s">
        <v>37</v>
      </c>
      <c r="AV189" s="164" t="s">
        <v>36</v>
      </c>
      <c r="AW189" s="164" t="s">
        <v>17</v>
      </c>
      <c r="AX189" s="164" t="s">
        <v>35</v>
      </c>
      <c r="AY189" s="166" t="s">
        <v>92</v>
      </c>
    </row>
    <row r="190" spans="2:65" s="171" customFormat="1" ht="20.399999999999999" x14ac:dyDescent="0.3">
      <c r="B190" s="170"/>
      <c r="D190" s="165" t="s">
        <v>101</v>
      </c>
      <c r="E190" s="172" t="s">
        <v>0</v>
      </c>
      <c r="F190" s="173" t="s">
        <v>166</v>
      </c>
      <c r="H190" s="174">
        <v>57.4</v>
      </c>
      <c r="L190" s="170"/>
      <c r="M190" s="175"/>
      <c r="T190" s="176"/>
      <c r="AT190" s="172" t="s">
        <v>101</v>
      </c>
      <c r="AU190" s="172" t="s">
        <v>37</v>
      </c>
      <c r="AV190" s="171" t="s">
        <v>37</v>
      </c>
      <c r="AW190" s="171" t="s">
        <v>17</v>
      </c>
      <c r="AX190" s="171" t="s">
        <v>35</v>
      </c>
      <c r="AY190" s="172" t="s">
        <v>92</v>
      </c>
    </row>
    <row r="191" spans="2:65" s="79" customFormat="1" ht="16.5" customHeight="1" x14ac:dyDescent="0.3">
      <c r="B191" s="150"/>
      <c r="C191" s="177" t="s">
        <v>167</v>
      </c>
      <c r="D191" s="177" t="s">
        <v>168</v>
      </c>
      <c r="E191" s="178" t="s">
        <v>169</v>
      </c>
      <c r="F191" s="179" t="s">
        <v>170</v>
      </c>
      <c r="G191" s="180" t="s">
        <v>171</v>
      </c>
      <c r="H191" s="181">
        <v>1.4350000000000001</v>
      </c>
      <c r="I191" s="182"/>
      <c r="J191" s="182">
        <f>ROUND(I191*H191,2)</f>
        <v>0</v>
      </c>
      <c r="K191" s="179" t="s">
        <v>106</v>
      </c>
      <c r="L191" s="183"/>
      <c r="M191" s="184" t="s">
        <v>0</v>
      </c>
      <c r="N191" s="185" t="s">
        <v>24</v>
      </c>
      <c r="O191" s="159">
        <v>0</v>
      </c>
      <c r="P191" s="159">
        <f>O191*H191</f>
        <v>0</v>
      </c>
      <c r="Q191" s="159">
        <v>1E-3</v>
      </c>
      <c r="R191" s="159">
        <f>Q191*H191</f>
        <v>1.4350000000000001E-3</v>
      </c>
      <c r="S191" s="159">
        <v>0</v>
      </c>
      <c r="T191" s="160">
        <f>S191*H191</f>
        <v>0</v>
      </c>
      <c r="AR191" s="161" t="s">
        <v>136</v>
      </c>
      <c r="AT191" s="161" t="s">
        <v>168</v>
      </c>
      <c r="AU191" s="161" t="s">
        <v>37</v>
      </c>
      <c r="AY191" s="72" t="s">
        <v>92</v>
      </c>
      <c r="BE191" s="162">
        <f>IF(N191="základní",J191,0)</f>
        <v>0</v>
      </c>
      <c r="BF191" s="162">
        <f>IF(N191="snížená",J191,0)</f>
        <v>0</v>
      </c>
      <c r="BG191" s="162">
        <f>IF(N191="zákl. přenesená",J191,0)</f>
        <v>0</v>
      </c>
      <c r="BH191" s="162">
        <f>IF(N191="sníž. přenesená",J191,0)</f>
        <v>0</v>
      </c>
      <c r="BI191" s="162">
        <f>IF(N191="nulová",J191,0)</f>
        <v>0</v>
      </c>
      <c r="BJ191" s="72" t="s">
        <v>36</v>
      </c>
      <c r="BK191" s="162">
        <f>ROUND(I191*H191,2)</f>
        <v>0</v>
      </c>
      <c r="BL191" s="72" t="s">
        <v>99</v>
      </c>
      <c r="BM191" s="161" t="s">
        <v>172</v>
      </c>
    </row>
    <row r="192" spans="2:65" s="171" customFormat="1" x14ac:dyDescent="0.3">
      <c r="B192" s="170"/>
      <c r="D192" s="165" t="s">
        <v>101</v>
      </c>
      <c r="F192" s="173" t="s">
        <v>173</v>
      </c>
      <c r="H192" s="174">
        <v>1.4350000000000001</v>
      </c>
      <c r="L192" s="170"/>
      <c r="M192" s="175"/>
      <c r="T192" s="176"/>
      <c r="AT192" s="172" t="s">
        <v>101</v>
      </c>
      <c r="AU192" s="172" t="s">
        <v>37</v>
      </c>
      <c r="AV192" s="171" t="s">
        <v>37</v>
      </c>
      <c r="AW192" s="171" t="s">
        <v>1</v>
      </c>
      <c r="AX192" s="171" t="s">
        <v>36</v>
      </c>
      <c r="AY192" s="172" t="s">
        <v>92</v>
      </c>
    </row>
    <row r="193" spans="2:65" s="79" customFormat="1" ht="24" customHeight="1" x14ac:dyDescent="0.3">
      <c r="B193" s="150"/>
      <c r="C193" s="151" t="s">
        <v>4</v>
      </c>
      <c r="D193" s="151" t="s">
        <v>94</v>
      </c>
      <c r="E193" s="152" t="s">
        <v>174</v>
      </c>
      <c r="F193" s="153" t="s">
        <v>175</v>
      </c>
      <c r="G193" s="154" t="s">
        <v>97</v>
      </c>
      <c r="H193" s="155">
        <v>57.4</v>
      </c>
      <c r="I193" s="156"/>
      <c r="J193" s="156">
        <f>ROUND(I193*H193,2)</f>
        <v>0</v>
      </c>
      <c r="K193" s="153" t="s">
        <v>106</v>
      </c>
      <c r="L193" s="80"/>
      <c r="M193" s="157" t="s">
        <v>0</v>
      </c>
      <c r="N193" s="158" t="s">
        <v>24</v>
      </c>
      <c r="O193" s="159">
        <v>5.5E-2</v>
      </c>
      <c r="P193" s="159">
        <f>O193*H193</f>
        <v>3.157</v>
      </c>
      <c r="Q193" s="159">
        <v>0</v>
      </c>
      <c r="R193" s="159">
        <f>Q193*H193</f>
        <v>0</v>
      </c>
      <c r="S193" s="159">
        <v>0</v>
      </c>
      <c r="T193" s="160">
        <f>S193*H193</f>
        <v>0</v>
      </c>
      <c r="AR193" s="161" t="s">
        <v>99</v>
      </c>
      <c r="AT193" s="161" t="s">
        <v>94</v>
      </c>
      <c r="AU193" s="161" t="s">
        <v>37</v>
      </c>
      <c r="AY193" s="72" t="s">
        <v>92</v>
      </c>
      <c r="BE193" s="162">
        <f>IF(N193="základní",J193,0)</f>
        <v>0</v>
      </c>
      <c r="BF193" s="162">
        <f>IF(N193="snížená",J193,0)</f>
        <v>0</v>
      </c>
      <c r="BG193" s="162">
        <f>IF(N193="zákl. přenesená",J193,0)</f>
        <v>0</v>
      </c>
      <c r="BH193" s="162">
        <f>IF(N193="sníž. přenesená",J193,0)</f>
        <v>0</v>
      </c>
      <c r="BI193" s="162">
        <f>IF(N193="nulová",J193,0)</f>
        <v>0</v>
      </c>
      <c r="BJ193" s="72" t="s">
        <v>36</v>
      </c>
      <c r="BK193" s="162">
        <f>ROUND(I193*H193,2)</f>
        <v>0</v>
      </c>
      <c r="BL193" s="72" t="s">
        <v>99</v>
      </c>
      <c r="BM193" s="161" t="s">
        <v>176</v>
      </c>
    </row>
    <row r="194" spans="2:65" s="164" customFormat="1" x14ac:dyDescent="0.3">
      <c r="B194" s="163"/>
      <c r="D194" s="165" t="s">
        <v>101</v>
      </c>
      <c r="E194" s="166" t="s">
        <v>0</v>
      </c>
      <c r="F194" s="167" t="s">
        <v>165</v>
      </c>
      <c r="H194" s="166" t="s">
        <v>0</v>
      </c>
      <c r="L194" s="163"/>
      <c r="M194" s="168"/>
      <c r="T194" s="169"/>
      <c r="AT194" s="166" t="s">
        <v>101</v>
      </c>
      <c r="AU194" s="166" t="s">
        <v>37</v>
      </c>
      <c r="AV194" s="164" t="s">
        <v>36</v>
      </c>
      <c r="AW194" s="164" t="s">
        <v>17</v>
      </c>
      <c r="AX194" s="164" t="s">
        <v>35</v>
      </c>
      <c r="AY194" s="166" t="s">
        <v>92</v>
      </c>
    </row>
    <row r="195" spans="2:65" s="171" customFormat="1" ht="20.399999999999999" x14ac:dyDescent="0.3">
      <c r="B195" s="170"/>
      <c r="D195" s="165" t="s">
        <v>101</v>
      </c>
      <c r="E195" s="172" t="s">
        <v>0</v>
      </c>
      <c r="F195" s="173" t="s">
        <v>166</v>
      </c>
      <c r="H195" s="174">
        <v>57.4</v>
      </c>
      <c r="L195" s="170"/>
      <c r="M195" s="175"/>
      <c r="T195" s="176"/>
      <c r="AT195" s="172" t="s">
        <v>101</v>
      </c>
      <c r="AU195" s="172" t="s">
        <v>37</v>
      </c>
      <c r="AV195" s="171" t="s">
        <v>37</v>
      </c>
      <c r="AW195" s="171" t="s">
        <v>17</v>
      </c>
      <c r="AX195" s="171" t="s">
        <v>35</v>
      </c>
      <c r="AY195" s="172" t="s">
        <v>92</v>
      </c>
    </row>
    <row r="196" spans="2:65" s="79" customFormat="1" ht="16.5" customHeight="1" x14ac:dyDescent="0.3">
      <c r="B196" s="150"/>
      <c r="C196" s="177" t="s">
        <v>177</v>
      </c>
      <c r="D196" s="177" t="s">
        <v>168</v>
      </c>
      <c r="E196" s="178" t="s">
        <v>178</v>
      </c>
      <c r="F196" s="179" t="s">
        <v>179</v>
      </c>
      <c r="G196" s="180" t="s">
        <v>113</v>
      </c>
      <c r="H196" s="181">
        <v>3.3290000000000002</v>
      </c>
      <c r="I196" s="182"/>
      <c r="J196" s="182">
        <f>ROUND(I196*H196,2)</f>
        <v>0</v>
      </c>
      <c r="K196" s="179" t="s">
        <v>106</v>
      </c>
      <c r="L196" s="183"/>
      <c r="M196" s="184" t="s">
        <v>0</v>
      </c>
      <c r="N196" s="185" t="s">
        <v>24</v>
      </c>
      <c r="O196" s="159">
        <v>0</v>
      </c>
      <c r="P196" s="159">
        <f>O196*H196</f>
        <v>0</v>
      </c>
      <c r="Q196" s="159">
        <v>0.21</v>
      </c>
      <c r="R196" s="159">
        <f>Q196*H196</f>
        <v>0.69908999999999999</v>
      </c>
      <c r="S196" s="159">
        <v>0</v>
      </c>
      <c r="T196" s="160">
        <f>S196*H196</f>
        <v>0</v>
      </c>
      <c r="AR196" s="161" t="s">
        <v>136</v>
      </c>
      <c r="AT196" s="161" t="s">
        <v>168</v>
      </c>
      <c r="AU196" s="161" t="s">
        <v>37</v>
      </c>
      <c r="AY196" s="72" t="s">
        <v>92</v>
      </c>
      <c r="BE196" s="162">
        <f>IF(N196="základní",J196,0)</f>
        <v>0</v>
      </c>
      <c r="BF196" s="162">
        <f>IF(N196="snížená",J196,0)</f>
        <v>0</v>
      </c>
      <c r="BG196" s="162">
        <f>IF(N196="zákl. přenesená",J196,0)</f>
        <v>0</v>
      </c>
      <c r="BH196" s="162">
        <f>IF(N196="sníž. přenesená",J196,0)</f>
        <v>0</v>
      </c>
      <c r="BI196" s="162">
        <f>IF(N196="nulová",J196,0)</f>
        <v>0</v>
      </c>
      <c r="BJ196" s="72" t="s">
        <v>36</v>
      </c>
      <c r="BK196" s="162">
        <f>ROUND(I196*H196,2)</f>
        <v>0</v>
      </c>
      <c r="BL196" s="72" t="s">
        <v>99</v>
      </c>
      <c r="BM196" s="161" t="s">
        <v>180</v>
      </c>
    </row>
    <row r="197" spans="2:65" s="171" customFormat="1" x14ac:dyDescent="0.3">
      <c r="B197" s="170"/>
      <c r="D197" s="165" t="s">
        <v>101</v>
      </c>
      <c r="F197" s="173" t="s">
        <v>181</v>
      </c>
      <c r="H197" s="174">
        <v>3.3290000000000002</v>
      </c>
      <c r="L197" s="170"/>
      <c r="M197" s="175"/>
      <c r="T197" s="176"/>
      <c r="AT197" s="172" t="s">
        <v>101</v>
      </c>
      <c r="AU197" s="172" t="s">
        <v>37</v>
      </c>
      <c r="AV197" s="171" t="s">
        <v>37</v>
      </c>
      <c r="AW197" s="171" t="s">
        <v>1</v>
      </c>
      <c r="AX197" s="171" t="s">
        <v>36</v>
      </c>
      <c r="AY197" s="172" t="s">
        <v>92</v>
      </c>
    </row>
    <row r="198" spans="2:65" s="79" customFormat="1" ht="16.5" customHeight="1" x14ac:dyDescent="0.3">
      <c r="B198" s="150"/>
      <c r="C198" s="151" t="s">
        <v>182</v>
      </c>
      <c r="D198" s="151" t="s">
        <v>94</v>
      </c>
      <c r="E198" s="152" t="s">
        <v>183</v>
      </c>
      <c r="F198" s="153" t="s">
        <v>184</v>
      </c>
      <c r="G198" s="154" t="s">
        <v>97</v>
      </c>
      <c r="H198" s="155">
        <v>57.4</v>
      </c>
      <c r="I198" s="156"/>
      <c r="J198" s="156">
        <f>ROUND(I198*H198,2)</f>
        <v>0</v>
      </c>
      <c r="K198" s="153" t="s">
        <v>106</v>
      </c>
      <c r="L198" s="80"/>
      <c r="M198" s="157" t="s">
        <v>0</v>
      </c>
      <c r="N198" s="158" t="s">
        <v>24</v>
      </c>
      <c r="O198" s="159">
        <v>1.4999999999999999E-2</v>
      </c>
      <c r="P198" s="159">
        <f>O198*H198</f>
        <v>0.86099999999999999</v>
      </c>
      <c r="Q198" s="159">
        <v>0</v>
      </c>
      <c r="R198" s="159">
        <f>Q198*H198</f>
        <v>0</v>
      </c>
      <c r="S198" s="159">
        <v>0</v>
      </c>
      <c r="T198" s="160">
        <f>S198*H198</f>
        <v>0</v>
      </c>
      <c r="AR198" s="161" t="s">
        <v>99</v>
      </c>
      <c r="AT198" s="161" t="s">
        <v>94</v>
      </c>
      <c r="AU198" s="161" t="s">
        <v>37</v>
      </c>
      <c r="AY198" s="72" t="s">
        <v>92</v>
      </c>
      <c r="BE198" s="162">
        <f>IF(N198="základní",J198,0)</f>
        <v>0</v>
      </c>
      <c r="BF198" s="162">
        <f>IF(N198="snížená",J198,0)</f>
        <v>0</v>
      </c>
      <c r="BG198" s="162">
        <f>IF(N198="zákl. přenesená",J198,0)</f>
        <v>0</v>
      </c>
      <c r="BH198" s="162">
        <f>IF(N198="sníž. přenesená",J198,0)</f>
        <v>0</v>
      </c>
      <c r="BI198" s="162">
        <f>IF(N198="nulová",J198,0)</f>
        <v>0</v>
      </c>
      <c r="BJ198" s="72" t="s">
        <v>36</v>
      </c>
      <c r="BK198" s="162">
        <f>ROUND(I198*H198,2)</f>
        <v>0</v>
      </c>
      <c r="BL198" s="72" t="s">
        <v>99</v>
      </c>
      <c r="BM198" s="161" t="s">
        <v>185</v>
      </c>
    </row>
    <row r="199" spans="2:65" s="164" customFormat="1" x14ac:dyDescent="0.3">
      <c r="B199" s="163"/>
      <c r="D199" s="165" t="s">
        <v>101</v>
      </c>
      <c r="E199" s="166" t="s">
        <v>0</v>
      </c>
      <c r="F199" s="167" t="s">
        <v>165</v>
      </c>
      <c r="H199" s="166" t="s">
        <v>0</v>
      </c>
      <c r="L199" s="163"/>
      <c r="M199" s="168"/>
      <c r="T199" s="169"/>
      <c r="AT199" s="166" t="s">
        <v>101</v>
      </c>
      <c r="AU199" s="166" t="s">
        <v>37</v>
      </c>
      <c r="AV199" s="164" t="s">
        <v>36</v>
      </c>
      <c r="AW199" s="164" t="s">
        <v>17</v>
      </c>
      <c r="AX199" s="164" t="s">
        <v>35</v>
      </c>
      <c r="AY199" s="166" t="s">
        <v>92</v>
      </c>
    </row>
    <row r="200" spans="2:65" s="171" customFormat="1" ht="20.399999999999999" x14ac:dyDescent="0.3">
      <c r="B200" s="170"/>
      <c r="D200" s="165" t="s">
        <v>101</v>
      </c>
      <c r="E200" s="172" t="s">
        <v>0</v>
      </c>
      <c r="F200" s="173" t="s">
        <v>166</v>
      </c>
      <c r="H200" s="174">
        <v>57.4</v>
      </c>
      <c r="L200" s="170"/>
      <c r="M200" s="175"/>
      <c r="T200" s="176"/>
      <c r="AT200" s="172" t="s">
        <v>101</v>
      </c>
      <c r="AU200" s="172" t="s">
        <v>37</v>
      </c>
      <c r="AV200" s="171" t="s">
        <v>37</v>
      </c>
      <c r="AW200" s="171" t="s">
        <v>17</v>
      </c>
      <c r="AX200" s="171" t="s">
        <v>35</v>
      </c>
      <c r="AY200" s="172" t="s">
        <v>92</v>
      </c>
    </row>
    <row r="201" spans="2:65" s="79" customFormat="1" ht="24" customHeight="1" x14ac:dyDescent="0.3">
      <c r="B201" s="150"/>
      <c r="C201" s="151" t="s">
        <v>186</v>
      </c>
      <c r="D201" s="151" t="s">
        <v>94</v>
      </c>
      <c r="E201" s="152" t="s">
        <v>187</v>
      </c>
      <c r="F201" s="153" t="s">
        <v>188</v>
      </c>
      <c r="G201" s="154" t="s">
        <v>97</v>
      </c>
      <c r="H201" s="155">
        <v>57.4</v>
      </c>
      <c r="I201" s="156"/>
      <c r="J201" s="156">
        <f>ROUND(I201*H201,2)</f>
        <v>0</v>
      </c>
      <c r="K201" s="153" t="s">
        <v>106</v>
      </c>
      <c r="L201" s="80"/>
      <c r="M201" s="157" t="s">
        <v>0</v>
      </c>
      <c r="N201" s="158" t="s">
        <v>24</v>
      </c>
      <c r="O201" s="159">
        <v>4.0000000000000001E-3</v>
      </c>
      <c r="P201" s="159">
        <f>O201*H201</f>
        <v>0.2296</v>
      </c>
      <c r="Q201" s="159">
        <v>0</v>
      </c>
      <c r="R201" s="159">
        <f>Q201*H201</f>
        <v>0</v>
      </c>
      <c r="S201" s="159">
        <v>0</v>
      </c>
      <c r="T201" s="160">
        <f>S201*H201</f>
        <v>0</v>
      </c>
      <c r="AR201" s="161" t="s">
        <v>99</v>
      </c>
      <c r="AT201" s="161" t="s">
        <v>94</v>
      </c>
      <c r="AU201" s="161" t="s">
        <v>37</v>
      </c>
      <c r="AY201" s="72" t="s">
        <v>92</v>
      </c>
      <c r="BE201" s="162">
        <f>IF(N201="základní",J201,0)</f>
        <v>0</v>
      </c>
      <c r="BF201" s="162">
        <f>IF(N201="snížená",J201,0)</f>
        <v>0</v>
      </c>
      <c r="BG201" s="162">
        <f>IF(N201="zákl. přenesená",J201,0)</f>
        <v>0</v>
      </c>
      <c r="BH201" s="162">
        <f>IF(N201="sníž. přenesená",J201,0)</f>
        <v>0</v>
      </c>
      <c r="BI201" s="162">
        <f>IF(N201="nulová",J201,0)</f>
        <v>0</v>
      </c>
      <c r="BJ201" s="72" t="s">
        <v>36</v>
      </c>
      <c r="BK201" s="162">
        <f>ROUND(I201*H201,2)</f>
        <v>0</v>
      </c>
      <c r="BL201" s="72" t="s">
        <v>99</v>
      </c>
      <c r="BM201" s="161" t="s">
        <v>189</v>
      </c>
    </row>
    <row r="202" spans="2:65" s="164" customFormat="1" x14ac:dyDescent="0.3">
      <c r="B202" s="163"/>
      <c r="D202" s="165" t="s">
        <v>101</v>
      </c>
      <c r="E202" s="166" t="s">
        <v>0</v>
      </c>
      <c r="F202" s="167" t="s">
        <v>165</v>
      </c>
      <c r="H202" s="166" t="s">
        <v>0</v>
      </c>
      <c r="L202" s="163"/>
      <c r="M202" s="168"/>
      <c r="T202" s="169"/>
      <c r="AT202" s="166" t="s">
        <v>101</v>
      </c>
      <c r="AU202" s="166" t="s">
        <v>37</v>
      </c>
      <c r="AV202" s="164" t="s">
        <v>36</v>
      </c>
      <c r="AW202" s="164" t="s">
        <v>17</v>
      </c>
      <c r="AX202" s="164" t="s">
        <v>35</v>
      </c>
      <c r="AY202" s="166" t="s">
        <v>92</v>
      </c>
    </row>
    <row r="203" spans="2:65" s="171" customFormat="1" ht="20.399999999999999" x14ac:dyDescent="0.3">
      <c r="B203" s="170"/>
      <c r="D203" s="165" t="s">
        <v>101</v>
      </c>
      <c r="E203" s="172" t="s">
        <v>0</v>
      </c>
      <c r="F203" s="173" t="s">
        <v>166</v>
      </c>
      <c r="H203" s="174">
        <v>57.4</v>
      </c>
      <c r="L203" s="170"/>
      <c r="M203" s="175"/>
      <c r="T203" s="176"/>
      <c r="AT203" s="172" t="s">
        <v>101</v>
      </c>
      <c r="AU203" s="172" t="s">
        <v>37</v>
      </c>
      <c r="AV203" s="171" t="s">
        <v>37</v>
      </c>
      <c r="AW203" s="171" t="s">
        <v>17</v>
      </c>
      <c r="AX203" s="171" t="s">
        <v>35</v>
      </c>
      <c r="AY203" s="172" t="s">
        <v>92</v>
      </c>
    </row>
    <row r="204" spans="2:65" s="139" customFormat="1" ht="22.8" customHeight="1" x14ac:dyDescent="0.25">
      <c r="B204" s="138"/>
      <c r="D204" s="140" t="s">
        <v>34</v>
      </c>
      <c r="E204" s="148" t="s">
        <v>110</v>
      </c>
      <c r="F204" s="148" t="s">
        <v>190</v>
      </c>
      <c r="J204" s="149">
        <f>BK204</f>
        <v>0</v>
      </c>
      <c r="L204" s="138"/>
      <c r="M204" s="143"/>
      <c r="P204" s="144">
        <f>SUM(P205:P209)</f>
        <v>8.0759999999999987</v>
      </c>
      <c r="R204" s="144">
        <f>SUM(R205:R209)</f>
        <v>1.8811199999999999</v>
      </c>
      <c r="T204" s="145">
        <f>SUM(T205:T209)</f>
        <v>0</v>
      </c>
      <c r="AR204" s="140" t="s">
        <v>36</v>
      </c>
      <c r="AT204" s="146" t="s">
        <v>34</v>
      </c>
      <c r="AU204" s="146" t="s">
        <v>36</v>
      </c>
      <c r="AY204" s="140" t="s">
        <v>92</v>
      </c>
      <c r="BK204" s="147">
        <f>SUM(BK205:BK209)</f>
        <v>0</v>
      </c>
    </row>
    <row r="205" spans="2:65" s="79" customFormat="1" ht="24" customHeight="1" x14ac:dyDescent="0.3">
      <c r="B205" s="150"/>
      <c r="C205" s="151" t="s">
        <v>191</v>
      </c>
      <c r="D205" s="151" t="s">
        <v>94</v>
      </c>
      <c r="E205" s="152" t="s">
        <v>192</v>
      </c>
      <c r="F205" s="153" t="s">
        <v>193</v>
      </c>
      <c r="G205" s="154" t="s">
        <v>97</v>
      </c>
      <c r="H205" s="155">
        <v>7</v>
      </c>
      <c r="I205" s="156"/>
      <c r="J205" s="156">
        <f>ROUND(I205*H205,2)</f>
        <v>0</v>
      </c>
      <c r="K205" s="153" t="s">
        <v>106</v>
      </c>
      <c r="L205" s="80"/>
      <c r="M205" s="157" t="s">
        <v>0</v>
      </c>
      <c r="N205" s="158" t="s">
        <v>24</v>
      </c>
      <c r="O205" s="159">
        <v>1.0209999999999999</v>
      </c>
      <c r="P205" s="159">
        <f>O205*H205</f>
        <v>7.1469999999999994</v>
      </c>
      <c r="Q205" s="159">
        <v>0.25364999999999999</v>
      </c>
      <c r="R205" s="159">
        <f>Q205*H205</f>
        <v>1.77555</v>
      </c>
      <c r="S205" s="159">
        <v>0</v>
      </c>
      <c r="T205" s="160">
        <f>S205*H205</f>
        <v>0</v>
      </c>
      <c r="AR205" s="161" t="s">
        <v>99</v>
      </c>
      <c r="AT205" s="161" t="s">
        <v>94</v>
      </c>
      <c r="AU205" s="161" t="s">
        <v>37</v>
      </c>
      <c r="AY205" s="72" t="s">
        <v>92</v>
      </c>
      <c r="BE205" s="162">
        <f>IF(N205="základní",J205,0)</f>
        <v>0</v>
      </c>
      <c r="BF205" s="162">
        <f>IF(N205="snížená",J205,0)</f>
        <v>0</v>
      </c>
      <c r="BG205" s="162">
        <f>IF(N205="zákl. přenesená",J205,0)</f>
        <v>0</v>
      </c>
      <c r="BH205" s="162">
        <f>IF(N205="sníž. přenesená",J205,0)</f>
        <v>0</v>
      </c>
      <c r="BI205" s="162">
        <f>IF(N205="nulová",J205,0)</f>
        <v>0</v>
      </c>
      <c r="BJ205" s="72" t="s">
        <v>36</v>
      </c>
      <c r="BK205" s="162">
        <f>ROUND(I205*H205,2)</f>
        <v>0</v>
      </c>
      <c r="BL205" s="72" t="s">
        <v>99</v>
      </c>
      <c r="BM205" s="161" t="s">
        <v>194</v>
      </c>
    </row>
    <row r="206" spans="2:65" s="164" customFormat="1" x14ac:dyDescent="0.3">
      <c r="B206" s="163"/>
      <c r="D206" s="165" t="s">
        <v>101</v>
      </c>
      <c r="E206" s="166" t="s">
        <v>0</v>
      </c>
      <c r="F206" s="167" t="s">
        <v>195</v>
      </c>
      <c r="H206" s="166" t="s">
        <v>0</v>
      </c>
      <c r="L206" s="163"/>
      <c r="M206" s="168"/>
      <c r="T206" s="169"/>
      <c r="AT206" s="166" t="s">
        <v>101</v>
      </c>
      <c r="AU206" s="166" t="s">
        <v>37</v>
      </c>
      <c r="AV206" s="164" t="s">
        <v>36</v>
      </c>
      <c r="AW206" s="164" t="s">
        <v>17</v>
      </c>
      <c r="AX206" s="164" t="s">
        <v>35</v>
      </c>
      <c r="AY206" s="166" t="s">
        <v>92</v>
      </c>
    </row>
    <row r="207" spans="2:65" s="171" customFormat="1" x14ac:dyDescent="0.3">
      <c r="B207" s="170"/>
      <c r="D207" s="165" t="s">
        <v>101</v>
      </c>
      <c r="E207" s="172" t="s">
        <v>0</v>
      </c>
      <c r="F207" s="173" t="s">
        <v>196</v>
      </c>
      <c r="H207" s="174">
        <v>6</v>
      </c>
      <c r="L207" s="170"/>
      <c r="M207" s="175"/>
      <c r="T207" s="176"/>
      <c r="AT207" s="172" t="s">
        <v>101</v>
      </c>
      <c r="AU207" s="172" t="s">
        <v>37</v>
      </c>
      <c r="AV207" s="171" t="s">
        <v>37</v>
      </c>
      <c r="AW207" s="171" t="s">
        <v>17</v>
      </c>
      <c r="AX207" s="171" t="s">
        <v>35</v>
      </c>
      <c r="AY207" s="172" t="s">
        <v>92</v>
      </c>
    </row>
    <row r="208" spans="2:65" s="171" customFormat="1" x14ac:dyDescent="0.3">
      <c r="B208" s="170"/>
      <c r="D208" s="165" t="s">
        <v>101</v>
      </c>
      <c r="E208" s="172" t="s">
        <v>0</v>
      </c>
      <c r="F208" s="173" t="s">
        <v>197</v>
      </c>
      <c r="H208" s="174">
        <v>1</v>
      </c>
      <c r="L208" s="170"/>
      <c r="M208" s="175"/>
      <c r="T208" s="176"/>
      <c r="AT208" s="172" t="s">
        <v>101</v>
      </c>
      <c r="AU208" s="172" t="s">
        <v>37</v>
      </c>
      <c r="AV208" s="171" t="s">
        <v>37</v>
      </c>
      <c r="AW208" s="171" t="s">
        <v>17</v>
      </c>
      <c r="AX208" s="171" t="s">
        <v>35</v>
      </c>
      <c r="AY208" s="172" t="s">
        <v>92</v>
      </c>
    </row>
    <row r="209" spans="2:65" s="79" customFormat="1" ht="24" customHeight="1" x14ac:dyDescent="0.3">
      <c r="B209" s="150"/>
      <c r="C209" s="151" t="s">
        <v>198</v>
      </c>
      <c r="D209" s="151" t="s">
        <v>94</v>
      </c>
      <c r="E209" s="152" t="s">
        <v>199</v>
      </c>
      <c r="F209" s="153" t="s">
        <v>200</v>
      </c>
      <c r="G209" s="154" t="s">
        <v>201</v>
      </c>
      <c r="H209" s="155">
        <v>1</v>
      </c>
      <c r="I209" s="156"/>
      <c r="J209" s="156">
        <f>ROUND(I209*H209,2)</f>
        <v>0</v>
      </c>
      <c r="K209" s="153" t="s">
        <v>0</v>
      </c>
      <c r="L209" s="80"/>
      <c r="M209" s="157" t="s">
        <v>0</v>
      </c>
      <c r="N209" s="158" t="s">
        <v>24</v>
      </c>
      <c r="O209" s="159">
        <v>0.92900000000000005</v>
      </c>
      <c r="P209" s="159">
        <f>O209*H209</f>
        <v>0.92900000000000005</v>
      </c>
      <c r="Q209" s="159">
        <v>0.10557</v>
      </c>
      <c r="R209" s="159">
        <f>Q209*H209</f>
        <v>0.10557</v>
      </c>
      <c r="S209" s="159">
        <v>0</v>
      </c>
      <c r="T209" s="160">
        <f>S209*H209</f>
        <v>0</v>
      </c>
      <c r="AR209" s="161" t="s">
        <v>99</v>
      </c>
      <c r="AT209" s="161" t="s">
        <v>94</v>
      </c>
      <c r="AU209" s="161" t="s">
        <v>37</v>
      </c>
      <c r="AY209" s="72" t="s">
        <v>92</v>
      </c>
      <c r="BE209" s="162">
        <f>IF(N209="základní",J209,0)</f>
        <v>0</v>
      </c>
      <c r="BF209" s="162">
        <f>IF(N209="snížená",J209,0)</f>
        <v>0</v>
      </c>
      <c r="BG209" s="162">
        <f>IF(N209="zákl. přenesená",J209,0)</f>
        <v>0</v>
      </c>
      <c r="BH209" s="162">
        <f>IF(N209="sníž. přenesená",J209,0)</f>
        <v>0</v>
      </c>
      <c r="BI209" s="162">
        <f>IF(N209="nulová",J209,0)</f>
        <v>0</v>
      </c>
      <c r="BJ209" s="72" t="s">
        <v>36</v>
      </c>
      <c r="BK209" s="162">
        <f>ROUND(I209*H209,2)</f>
        <v>0</v>
      </c>
      <c r="BL209" s="72" t="s">
        <v>99</v>
      </c>
      <c r="BM209" s="161" t="s">
        <v>202</v>
      </c>
    </row>
    <row r="210" spans="2:65" s="139" customFormat="1" ht="22.8" customHeight="1" x14ac:dyDescent="0.25">
      <c r="B210" s="138"/>
      <c r="D210" s="140" t="s">
        <v>34</v>
      </c>
      <c r="E210" s="148" t="s">
        <v>120</v>
      </c>
      <c r="F210" s="148" t="s">
        <v>203</v>
      </c>
      <c r="J210" s="149">
        <f>BK210</f>
        <v>0</v>
      </c>
      <c r="L210" s="138"/>
      <c r="M210" s="143"/>
      <c r="P210" s="144">
        <f>SUM(P211:P218)</f>
        <v>42.511781999999997</v>
      </c>
      <c r="R210" s="144">
        <f>SUM(R211:R218)</f>
        <v>13.103249000000002</v>
      </c>
      <c r="T210" s="145">
        <f>SUM(T211:T218)</f>
        <v>0</v>
      </c>
      <c r="AR210" s="140" t="s">
        <v>36</v>
      </c>
      <c r="AT210" s="146" t="s">
        <v>34</v>
      </c>
      <c r="AU210" s="146" t="s">
        <v>36</v>
      </c>
      <c r="AY210" s="140" t="s">
        <v>92</v>
      </c>
      <c r="BK210" s="147">
        <f>SUM(BK211:BK218)</f>
        <v>0</v>
      </c>
    </row>
    <row r="211" spans="2:65" s="79" customFormat="1" ht="16.5" customHeight="1" x14ac:dyDescent="0.3">
      <c r="B211" s="150"/>
      <c r="C211" s="190" t="s">
        <v>3</v>
      </c>
      <c r="D211" s="190" t="s">
        <v>94</v>
      </c>
      <c r="E211" s="191" t="s">
        <v>204</v>
      </c>
      <c r="F211" s="192" t="s">
        <v>205</v>
      </c>
      <c r="G211" s="193" t="s">
        <v>97</v>
      </c>
      <c r="H211" s="194">
        <v>60.817999999999998</v>
      </c>
      <c r="I211" s="195"/>
      <c r="J211" s="195">
        <f>ROUND(I211*H211,2)</f>
        <v>0</v>
      </c>
      <c r="K211" s="153" t="s">
        <v>106</v>
      </c>
      <c r="L211" s="80"/>
      <c r="M211" s="157" t="s">
        <v>0</v>
      </c>
      <c r="N211" s="158" t="s">
        <v>24</v>
      </c>
      <c r="O211" s="159">
        <v>5.0999999999999997E-2</v>
      </c>
      <c r="P211" s="159">
        <f>O211*H211</f>
        <v>3.1017179999999995</v>
      </c>
      <c r="Q211" s="159">
        <v>0</v>
      </c>
      <c r="R211" s="159">
        <f>Q211*H211</f>
        <v>0</v>
      </c>
      <c r="S211" s="159">
        <v>0</v>
      </c>
      <c r="T211" s="160">
        <f>S211*H211</f>
        <v>0</v>
      </c>
      <c r="AR211" s="161" t="s">
        <v>99</v>
      </c>
      <c r="AT211" s="161" t="s">
        <v>94</v>
      </c>
      <c r="AU211" s="161" t="s">
        <v>37</v>
      </c>
      <c r="AY211" s="72" t="s">
        <v>92</v>
      </c>
      <c r="BE211" s="162">
        <f>IF(N211="základní",J211,0)</f>
        <v>0</v>
      </c>
      <c r="BF211" s="162">
        <f>IF(N211="snížená",J211,0)</f>
        <v>0</v>
      </c>
      <c r="BG211" s="162">
        <f>IF(N211="zákl. přenesená",J211,0)</f>
        <v>0</v>
      </c>
      <c r="BH211" s="162">
        <f>IF(N211="sníž. přenesená",J211,0)</f>
        <v>0</v>
      </c>
      <c r="BI211" s="162">
        <f>IF(N211="nulová",J211,0)</f>
        <v>0</v>
      </c>
      <c r="BJ211" s="72" t="s">
        <v>36</v>
      </c>
      <c r="BK211" s="162">
        <f>ROUND(I211*H211,2)</f>
        <v>0</v>
      </c>
      <c r="BL211" s="72" t="s">
        <v>99</v>
      </c>
      <c r="BM211" s="161" t="s">
        <v>206</v>
      </c>
    </row>
    <row r="212" spans="2:65" s="164" customFormat="1" x14ac:dyDescent="0.3">
      <c r="B212" s="163"/>
      <c r="D212" s="165" t="s">
        <v>101</v>
      </c>
      <c r="E212" s="166" t="s">
        <v>0</v>
      </c>
      <c r="F212" s="167" t="s">
        <v>207</v>
      </c>
      <c r="H212" s="166" t="s">
        <v>0</v>
      </c>
      <c r="L212" s="163"/>
      <c r="M212" s="168"/>
      <c r="T212" s="169"/>
      <c r="AT212" s="166" t="s">
        <v>101</v>
      </c>
      <c r="AU212" s="166" t="s">
        <v>37</v>
      </c>
      <c r="AV212" s="164" t="s">
        <v>36</v>
      </c>
      <c r="AW212" s="164" t="s">
        <v>17</v>
      </c>
      <c r="AX212" s="164" t="s">
        <v>35</v>
      </c>
      <c r="AY212" s="166" t="s">
        <v>92</v>
      </c>
    </row>
    <row r="213" spans="2:65" s="171" customFormat="1" ht="30.6" x14ac:dyDescent="0.3">
      <c r="B213" s="170"/>
      <c r="D213" s="165" t="s">
        <v>101</v>
      </c>
      <c r="E213" s="172" t="s">
        <v>0</v>
      </c>
      <c r="F213" s="173" t="s">
        <v>208</v>
      </c>
      <c r="H213" s="174">
        <v>60.817999999999998</v>
      </c>
      <c r="L213" s="170"/>
      <c r="M213" s="175"/>
      <c r="T213" s="176"/>
      <c r="AT213" s="172" t="s">
        <v>101</v>
      </c>
      <c r="AU213" s="172" t="s">
        <v>37</v>
      </c>
      <c r="AV213" s="171" t="s">
        <v>37</v>
      </c>
      <c r="AW213" s="171" t="s">
        <v>17</v>
      </c>
      <c r="AX213" s="171" t="s">
        <v>35</v>
      </c>
      <c r="AY213" s="172" t="s">
        <v>92</v>
      </c>
    </row>
    <row r="214" spans="2:65" s="79" customFormat="1" ht="24" customHeight="1" x14ac:dyDescent="0.3">
      <c r="B214" s="150"/>
      <c r="C214" s="190" t="s">
        <v>209</v>
      </c>
      <c r="D214" s="190" t="s">
        <v>94</v>
      </c>
      <c r="E214" s="191" t="s">
        <v>210</v>
      </c>
      <c r="F214" s="192" t="s">
        <v>211</v>
      </c>
      <c r="G214" s="193" t="s">
        <v>97</v>
      </c>
      <c r="H214" s="194">
        <v>60.817999999999998</v>
      </c>
      <c r="I214" s="195"/>
      <c r="J214" s="195">
        <f>ROUND(I214*H214,2)</f>
        <v>0</v>
      </c>
      <c r="K214" s="153" t="s">
        <v>106</v>
      </c>
      <c r="L214" s="80"/>
      <c r="M214" s="157" t="s">
        <v>0</v>
      </c>
      <c r="N214" s="158" t="s">
        <v>24</v>
      </c>
      <c r="O214" s="159">
        <v>0.64800000000000002</v>
      </c>
      <c r="P214" s="159">
        <f>O214*H214</f>
        <v>39.410063999999998</v>
      </c>
      <c r="Q214" s="159">
        <v>0.10100000000000001</v>
      </c>
      <c r="R214" s="159">
        <f>Q214*H214</f>
        <v>6.1426180000000006</v>
      </c>
      <c r="S214" s="159">
        <v>0</v>
      </c>
      <c r="T214" s="160">
        <f>S214*H214</f>
        <v>0</v>
      </c>
      <c r="AR214" s="161" t="s">
        <v>99</v>
      </c>
      <c r="AT214" s="161" t="s">
        <v>94</v>
      </c>
      <c r="AU214" s="161" t="s">
        <v>37</v>
      </c>
      <c r="AY214" s="72" t="s">
        <v>92</v>
      </c>
      <c r="BE214" s="162">
        <f>IF(N214="základní",J214,0)</f>
        <v>0</v>
      </c>
      <c r="BF214" s="162">
        <f>IF(N214="snížená",J214,0)</f>
        <v>0</v>
      </c>
      <c r="BG214" s="162">
        <f>IF(N214="zákl. přenesená",J214,0)</f>
        <v>0</v>
      </c>
      <c r="BH214" s="162">
        <f>IF(N214="sníž. přenesená",J214,0)</f>
        <v>0</v>
      </c>
      <c r="BI214" s="162">
        <f>IF(N214="nulová",J214,0)</f>
        <v>0</v>
      </c>
      <c r="BJ214" s="72" t="s">
        <v>36</v>
      </c>
      <c r="BK214" s="162">
        <f>ROUND(I214*H214,2)</f>
        <v>0</v>
      </c>
      <c r="BL214" s="72" t="s">
        <v>99</v>
      </c>
      <c r="BM214" s="161" t="s">
        <v>212</v>
      </c>
    </row>
    <row r="215" spans="2:65" s="164" customFormat="1" x14ac:dyDescent="0.3">
      <c r="B215" s="163"/>
      <c r="D215" s="165" t="s">
        <v>101</v>
      </c>
      <c r="E215" s="166" t="s">
        <v>0</v>
      </c>
      <c r="F215" s="167" t="s">
        <v>207</v>
      </c>
      <c r="H215" s="166" t="s">
        <v>0</v>
      </c>
      <c r="L215" s="163"/>
      <c r="M215" s="168"/>
      <c r="T215" s="169"/>
      <c r="AT215" s="166" t="s">
        <v>101</v>
      </c>
      <c r="AU215" s="166" t="s">
        <v>37</v>
      </c>
      <c r="AV215" s="164" t="s">
        <v>36</v>
      </c>
      <c r="AW215" s="164" t="s">
        <v>17</v>
      </c>
      <c r="AX215" s="164" t="s">
        <v>35</v>
      </c>
      <c r="AY215" s="166" t="s">
        <v>92</v>
      </c>
    </row>
    <row r="216" spans="2:65" s="171" customFormat="1" ht="30.6" x14ac:dyDescent="0.3">
      <c r="B216" s="170"/>
      <c r="D216" s="165" t="s">
        <v>101</v>
      </c>
      <c r="E216" s="172" t="s">
        <v>0</v>
      </c>
      <c r="F216" s="173" t="s">
        <v>208</v>
      </c>
      <c r="H216" s="174">
        <v>60.817999999999998</v>
      </c>
      <c r="L216" s="170"/>
      <c r="M216" s="175"/>
      <c r="T216" s="176"/>
      <c r="AT216" s="172" t="s">
        <v>101</v>
      </c>
      <c r="AU216" s="172" t="s">
        <v>37</v>
      </c>
      <c r="AV216" s="171" t="s">
        <v>37</v>
      </c>
      <c r="AW216" s="171" t="s">
        <v>17</v>
      </c>
      <c r="AX216" s="171" t="s">
        <v>35</v>
      </c>
      <c r="AY216" s="172" t="s">
        <v>92</v>
      </c>
    </row>
    <row r="217" spans="2:65" s="79" customFormat="1" ht="24" customHeight="1" x14ac:dyDescent="0.3">
      <c r="B217" s="150"/>
      <c r="C217" s="196" t="s">
        <v>213</v>
      </c>
      <c r="D217" s="196" t="s">
        <v>168</v>
      </c>
      <c r="E217" s="197" t="s">
        <v>214</v>
      </c>
      <c r="F217" s="198" t="s">
        <v>215</v>
      </c>
      <c r="G217" s="199" t="s">
        <v>97</v>
      </c>
      <c r="H217" s="200">
        <v>63.859000000000002</v>
      </c>
      <c r="I217" s="201"/>
      <c r="J217" s="201">
        <f>ROUND(I217*H217,2)</f>
        <v>0</v>
      </c>
      <c r="K217" s="179" t="s">
        <v>106</v>
      </c>
      <c r="L217" s="183"/>
      <c r="M217" s="184" t="s">
        <v>0</v>
      </c>
      <c r="N217" s="185" t="s">
        <v>24</v>
      </c>
      <c r="O217" s="159">
        <v>0</v>
      </c>
      <c r="P217" s="159">
        <f>O217*H217</f>
        <v>0</v>
      </c>
      <c r="Q217" s="159">
        <v>0.109</v>
      </c>
      <c r="R217" s="159">
        <f>Q217*H217</f>
        <v>6.9606310000000002</v>
      </c>
      <c r="S217" s="159">
        <v>0</v>
      </c>
      <c r="T217" s="160">
        <f>S217*H217</f>
        <v>0</v>
      </c>
      <c r="AR217" s="161" t="s">
        <v>136</v>
      </c>
      <c r="AT217" s="161" t="s">
        <v>168</v>
      </c>
      <c r="AU217" s="161" t="s">
        <v>37</v>
      </c>
      <c r="AY217" s="72" t="s">
        <v>92</v>
      </c>
      <c r="BE217" s="162">
        <f>IF(N217="základní",J217,0)</f>
        <v>0</v>
      </c>
      <c r="BF217" s="162">
        <f>IF(N217="snížená",J217,0)</f>
        <v>0</v>
      </c>
      <c r="BG217" s="162">
        <f>IF(N217="zákl. přenesená",J217,0)</f>
        <v>0</v>
      </c>
      <c r="BH217" s="162">
        <f>IF(N217="sníž. přenesená",J217,0)</f>
        <v>0</v>
      </c>
      <c r="BI217" s="162">
        <f>IF(N217="nulová",J217,0)</f>
        <v>0</v>
      </c>
      <c r="BJ217" s="72" t="s">
        <v>36</v>
      </c>
      <c r="BK217" s="162">
        <f>ROUND(I217*H217,2)</f>
        <v>0</v>
      </c>
      <c r="BL217" s="72" t="s">
        <v>99</v>
      </c>
      <c r="BM217" s="161" t="s">
        <v>216</v>
      </c>
    </row>
    <row r="218" spans="2:65" s="171" customFormat="1" x14ac:dyDescent="0.3">
      <c r="B218" s="170"/>
      <c r="D218" s="165" t="s">
        <v>101</v>
      </c>
      <c r="F218" s="173" t="s">
        <v>217</v>
      </c>
      <c r="H218" s="174">
        <v>63.859000000000002</v>
      </c>
      <c r="L218" s="170"/>
      <c r="M218" s="175"/>
      <c r="T218" s="176"/>
      <c r="AT218" s="172" t="s">
        <v>101</v>
      </c>
      <c r="AU218" s="172" t="s">
        <v>37</v>
      </c>
      <c r="AV218" s="171" t="s">
        <v>37</v>
      </c>
      <c r="AW218" s="171" t="s">
        <v>1</v>
      </c>
      <c r="AX218" s="171" t="s">
        <v>36</v>
      </c>
      <c r="AY218" s="172" t="s">
        <v>92</v>
      </c>
    </row>
    <row r="219" spans="2:65" s="139" customFormat="1" ht="22.8" customHeight="1" x14ac:dyDescent="0.25">
      <c r="B219" s="138"/>
      <c r="D219" s="140" t="s">
        <v>34</v>
      </c>
      <c r="E219" s="148" t="s">
        <v>218</v>
      </c>
      <c r="F219" s="148" t="s">
        <v>219</v>
      </c>
      <c r="J219" s="149">
        <f>BK219</f>
        <v>0</v>
      </c>
      <c r="L219" s="138"/>
      <c r="M219" s="143"/>
      <c r="P219" s="144">
        <f>SUM(P220:P262)</f>
        <v>441.63744699999995</v>
      </c>
      <c r="R219" s="144">
        <f>SUM(R220:R262)</f>
        <v>14.122307559999999</v>
      </c>
      <c r="T219" s="145">
        <f>SUM(T220:T262)</f>
        <v>0</v>
      </c>
      <c r="AR219" s="140" t="s">
        <v>36</v>
      </c>
      <c r="AT219" s="146" t="s">
        <v>34</v>
      </c>
      <c r="AU219" s="146" t="s">
        <v>36</v>
      </c>
      <c r="AY219" s="140" t="s">
        <v>92</v>
      </c>
      <c r="BK219" s="147">
        <f>SUM(BK220:BK262)</f>
        <v>0</v>
      </c>
    </row>
    <row r="220" spans="2:65" s="79" customFormat="1" ht="24" customHeight="1" x14ac:dyDescent="0.3">
      <c r="B220" s="150"/>
      <c r="C220" s="151" t="s">
        <v>220</v>
      </c>
      <c r="D220" s="151" t="s">
        <v>94</v>
      </c>
      <c r="E220" s="152" t="s">
        <v>221</v>
      </c>
      <c r="F220" s="153" t="s">
        <v>222</v>
      </c>
      <c r="G220" s="154" t="s">
        <v>97</v>
      </c>
      <c r="H220" s="155">
        <v>24.276</v>
      </c>
      <c r="I220" s="156"/>
      <c r="J220" s="156">
        <f>ROUND(I220*H220,2)</f>
        <v>0</v>
      </c>
      <c r="K220" s="153" t="s">
        <v>106</v>
      </c>
      <c r="L220" s="80"/>
      <c r="M220" s="157" t="s">
        <v>0</v>
      </c>
      <c r="N220" s="158" t="s">
        <v>24</v>
      </c>
      <c r="O220" s="159">
        <v>0.14799999999999999</v>
      </c>
      <c r="P220" s="159">
        <f>O220*H220</f>
        <v>3.5928479999999996</v>
      </c>
      <c r="Q220" s="159">
        <v>2.5999999999999998E-4</v>
      </c>
      <c r="R220" s="159">
        <f>Q220*H220</f>
        <v>6.3117599999999996E-3</v>
      </c>
      <c r="S220" s="159">
        <v>0</v>
      </c>
      <c r="T220" s="160">
        <f>S220*H220</f>
        <v>0</v>
      </c>
      <c r="AR220" s="161" t="s">
        <v>99</v>
      </c>
      <c r="AT220" s="161" t="s">
        <v>94</v>
      </c>
      <c r="AU220" s="161" t="s">
        <v>37</v>
      </c>
      <c r="AY220" s="72" t="s">
        <v>92</v>
      </c>
      <c r="BE220" s="162">
        <f>IF(N220="základní",J220,0)</f>
        <v>0</v>
      </c>
      <c r="BF220" s="162">
        <f>IF(N220="snížená",J220,0)</f>
        <v>0</v>
      </c>
      <c r="BG220" s="162">
        <f>IF(N220="zákl. přenesená",J220,0)</f>
        <v>0</v>
      </c>
      <c r="BH220" s="162">
        <f>IF(N220="sníž. přenesená",J220,0)</f>
        <v>0</v>
      </c>
      <c r="BI220" s="162">
        <f>IF(N220="nulová",J220,0)</f>
        <v>0</v>
      </c>
      <c r="BJ220" s="72" t="s">
        <v>36</v>
      </c>
      <c r="BK220" s="162">
        <f>ROUND(I220*H220,2)</f>
        <v>0</v>
      </c>
      <c r="BL220" s="72" t="s">
        <v>99</v>
      </c>
      <c r="BM220" s="161" t="s">
        <v>223</v>
      </c>
    </row>
    <row r="221" spans="2:65" s="164" customFormat="1" x14ac:dyDescent="0.3">
      <c r="B221" s="163"/>
      <c r="D221" s="165" t="s">
        <v>101</v>
      </c>
      <c r="E221" s="166" t="s">
        <v>0</v>
      </c>
      <c r="F221" s="167" t="s">
        <v>224</v>
      </c>
      <c r="H221" s="166" t="s">
        <v>0</v>
      </c>
      <c r="L221" s="163"/>
      <c r="M221" s="168"/>
      <c r="T221" s="169"/>
      <c r="AT221" s="166" t="s">
        <v>101</v>
      </c>
      <c r="AU221" s="166" t="s">
        <v>37</v>
      </c>
      <c r="AV221" s="164" t="s">
        <v>36</v>
      </c>
      <c r="AW221" s="164" t="s">
        <v>17</v>
      </c>
      <c r="AX221" s="164" t="s">
        <v>35</v>
      </c>
      <c r="AY221" s="166" t="s">
        <v>92</v>
      </c>
    </row>
    <row r="222" spans="2:65" s="164" customFormat="1" x14ac:dyDescent="0.3">
      <c r="B222" s="163"/>
      <c r="D222" s="165" t="s">
        <v>101</v>
      </c>
      <c r="E222" s="166" t="s">
        <v>0</v>
      </c>
      <c r="F222" s="167" t="s">
        <v>225</v>
      </c>
      <c r="H222" s="166" t="s">
        <v>0</v>
      </c>
      <c r="L222" s="163"/>
      <c r="M222" s="168"/>
      <c r="T222" s="169"/>
      <c r="AT222" s="166" t="s">
        <v>101</v>
      </c>
      <c r="AU222" s="166" t="s">
        <v>37</v>
      </c>
      <c r="AV222" s="164" t="s">
        <v>36</v>
      </c>
      <c r="AW222" s="164" t="s">
        <v>17</v>
      </c>
      <c r="AX222" s="164" t="s">
        <v>35</v>
      </c>
      <c r="AY222" s="166" t="s">
        <v>92</v>
      </c>
    </row>
    <row r="223" spans="2:65" s="171" customFormat="1" x14ac:dyDescent="0.3">
      <c r="B223" s="170"/>
      <c r="D223" s="165" t="s">
        <v>101</v>
      </c>
      <c r="E223" s="172" t="s">
        <v>0</v>
      </c>
      <c r="F223" s="173" t="s">
        <v>226</v>
      </c>
      <c r="H223" s="174">
        <v>24.276</v>
      </c>
      <c r="L223" s="170"/>
      <c r="M223" s="175"/>
      <c r="T223" s="176"/>
      <c r="AT223" s="172" t="s">
        <v>101</v>
      </c>
      <c r="AU223" s="172" t="s">
        <v>37</v>
      </c>
      <c r="AV223" s="171" t="s">
        <v>37</v>
      </c>
      <c r="AW223" s="171" t="s">
        <v>17</v>
      </c>
      <c r="AX223" s="171" t="s">
        <v>35</v>
      </c>
      <c r="AY223" s="172" t="s">
        <v>92</v>
      </c>
    </row>
    <row r="224" spans="2:65" s="79" customFormat="1" ht="24" customHeight="1" x14ac:dyDescent="0.3">
      <c r="B224" s="150"/>
      <c r="C224" s="151" t="s">
        <v>227</v>
      </c>
      <c r="D224" s="151" t="s">
        <v>94</v>
      </c>
      <c r="E224" s="152" t="s">
        <v>228</v>
      </c>
      <c r="F224" s="153" t="s">
        <v>229</v>
      </c>
      <c r="G224" s="154" t="s">
        <v>97</v>
      </c>
      <c r="H224" s="155">
        <v>12.138</v>
      </c>
      <c r="I224" s="156"/>
      <c r="J224" s="156">
        <f>ROUND(I224*H224,2)</f>
        <v>0</v>
      </c>
      <c r="K224" s="153" t="s">
        <v>106</v>
      </c>
      <c r="L224" s="80"/>
      <c r="M224" s="157" t="s">
        <v>0</v>
      </c>
      <c r="N224" s="158" t="s">
        <v>24</v>
      </c>
      <c r="O224" s="159">
        <v>0.46</v>
      </c>
      <c r="P224" s="159">
        <f>O224*H224</f>
        <v>5.5834799999999998</v>
      </c>
      <c r="Q224" s="159">
        <v>4.8900000000000002E-3</v>
      </c>
      <c r="R224" s="159">
        <f>Q224*H224</f>
        <v>5.9354820000000003E-2</v>
      </c>
      <c r="S224" s="159">
        <v>0</v>
      </c>
      <c r="T224" s="160">
        <f>S224*H224</f>
        <v>0</v>
      </c>
      <c r="AR224" s="161" t="s">
        <v>99</v>
      </c>
      <c r="AT224" s="161" t="s">
        <v>94</v>
      </c>
      <c r="AU224" s="161" t="s">
        <v>37</v>
      </c>
      <c r="AY224" s="72" t="s">
        <v>92</v>
      </c>
      <c r="BE224" s="162">
        <f>IF(N224="základní",J224,0)</f>
        <v>0</v>
      </c>
      <c r="BF224" s="162">
        <f>IF(N224="snížená",J224,0)</f>
        <v>0</v>
      </c>
      <c r="BG224" s="162">
        <f>IF(N224="zákl. přenesená",J224,0)</f>
        <v>0</v>
      </c>
      <c r="BH224" s="162">
        <f>IF(N224="sníž. přenesená",J224,0)</f>
        <v>0</v>
      </c>
      <c r="BI224" s="162">
        <f>IF(N224="nulová",J224,0)</f>
        <v>0</v>
      </c>
      <c r="BJ224" s="72" t="s">
        <v>36</v>
      </c>
      <c r="BK224" s="162">
        <f>ROUND(I224*H224,2)</f>
        <v>0</v>
      </c>
      <c r="BL224" s="72" t="s">
        <v>99</v>
      </c>
      <c r="BM224" s="161" t="s">
        <v>230</v>
      </c>
    </row>
    <row r="225" spans="2:65" s="164" customFormat="1" x14ac:dyDescent="0.3">
      <c r="B225" s="163"/>
      <c r="D225" s="165" t="s">
        <v>101</v>
      </c>
      <c r="E225" s="166" t="s">
        <v>0</v>
      </c>
      <c r="F225" s="167" t="s">
        <v>224</v>
      </c>
      <c r="H225" s="166" t="s">
        <v>0</v>
      </c>
      <c r="L225" s="163"/>
      <c r="M225" s="168"/>
      <c r="T225" s="169"/>
      <c r="AT225" s="166" t="s">
        <v>101</v>
      </c>
      <c r="AU225" s="166" t="s">
        <v>37</v>
      </c>
      <c r="AV225" s="164" t="s">
        <v>36</v>
      </c>
      <c r="AW225" s="164" t="s">
        <v>17</v>
      </c>
      <c r="AX225" s="164" t="s">
        <v>35</v>
      </c>
      <c r="AY225" s="166" t="s">
        <v>92</v>
      </c>
    </row>
    <row r="226" spans="2:65" s="171" customFormat="1" x14ac:dyDescent="0.3">
      <c r="B226" s="170"/>
      <c r="D226" s="165" t="s">
        <v>101</v>
      </c>
      <c r="E226" s="172" t="s">
        <v>0</v>
      </c>
      <c r="F226" s="173" t="s">
        <v>231</v>
      </c>
      <c r="H226" s="174">
        <v>12.138</v>
      </c>
      <c r="L226" s="170"/>
      <c r="M226" s="175"/>
      <c r="T226" s="176"/>
      <c r="AT226" s="172" t="s">
        <v>101</v>
      </c>
      <c r="AU226" s="172" t="s">
        <v>37</v>
      </c>
      <c r="AV226" s="171" t="s">
        <v>37</v>
      </c>
      <c r="AW226" s="171" t="s">
        <v>17</v>
      </c>
      <c r="AX226" s="171" t="s">
        <v>35</v>
      </c>
      <c r="AY226" s="172" t="s">
        <v>92</v>
      </c>
    </row>
    <row r="227" spans="2:65" s="79" customFormat="1" ht="24" customHeight="1" x14ac:dyDescent="0.3">
      <c r="B227" s="150"/>
      <c r="C227" s="151" t="s">
        <v>232</v>
      </c>
      <c r="D227" s="151" t="s">
        <v>94</v>
      </c>
      <c r="E227" s="152" t="s">
        <v>233</v>
      </c>
      <c r="F227" s="153" t="s">
        <v>234</v>
      </c>
      <c r="G227" s="154" t="s">
        <v>97</v>
      </c>
      <c r="H227" s="155">
        <v>12.138</v>
      </c>
      <c r="I227" s="156"/>
      <c r="J227" s="156">
        <f>ROUND(I227*H227,2)</f>
        <v>0</v>
      </c>
      <c r="K227" s="153" t="s">
        <v>106</v>
      </c>
      <c r="L227" s="80"/>
      <c r="M227" s="157" t="s">
        <v>0</v>
      </c>
      <c r="N227" s="158" t="s">
        <v>24</v>
      </c>
      <c r="O227" s="159">
        <v>0.35799999999999998</v>
      </c>
      <c r="P227" s="159">
        <f>O227*H227</f>
        <v>4.3454039999999994</v>
      </c>
      <c r="Q227" s="159">
        <v>3.0000000000000001E-3</v>
      </c>
      <c r="R227" s="159">
        <f>Q227*H227</f>
        <v>3.6414000000000002E-2</v>
      </c>
      <c r="S227" s="159">
        <v>0</v>
      </c>
      <c r="T227" s="160">
        <f>S227*H227</f>
        <v>0</v>
      </c>
      <c r="AR227" s="161" t="s">
        <v>99</v>
      </c>
      <c r="AT227" s="161" t="s">
        <v>94</v>
      </c>
      <c r="AU227" s="161" t="s">
        <v>37</v>
      </c>
      <c r="AY227" s="72" t="s">
        <v>92</v>
      </c>
      <c r="BE227" s="162">
        <f>IF(N227="základní",J227,0)</f>
        <v>0</v>
      </c>
      <c r="BF227" s="162">
        <f>IF(N227="snížená",J227,0)</f>
        <v>0</v>
      </c>
      <c r="BG227" s="162">
        <f>IF(N227="zákl. přenesená",J227,0)</f>
        <v>0</v>
      </c>
      <c r="BH227" s="162">
        <f>IF(N227="sníž. přenesená",J227,0)</f>
        <v>0</v>
      </c>
      <c r="BI227" s="162">
        <f>IF(N227="nulová",J227,0)</f>
        <v>0</v>
      </c>
      <c r="BJ227" s="72" t="s">
        <v>36</v>
      </c>
      <c r="BK227" s="162">
        <f>ROUND(I227*H227,2)</f>
        <v>0</v>
      </c>
      <c r="BL227" s="72" t="s">
        <v>99</v>
      </c>
      <c r="BM227" s="161" t="s">
        <v>235</v>
      </c>
    </row>
    <row r="228" spans="2:65" s="164" customFormat="1" x14ac:dyDescent="0.3">
      <c r="B228" s="163"/>
      <c r="D228" s="165" t="s">
        <v>101</v>
      </c>
      <c r="E228" s="166" t="s">
        <v>0</v>
      </c>
      <c r="F228" s="167" t="s">
        <v>224</v>
      </c>
      <c r="H228" s="166" t="s">
        <v>0</v>
      </c>
      <c r="L228" s="163"/>
      <c r="M228" s="168"/>
      <c r="T228" s="169"/>
      <c r="AT228" s="166" t="s">
        <v>101</v>
      </c>
      <c r="AU228" s="166" t="s">
        <v>37</v>
      </c>
      <c r="AV228" s="164" t="s">
        <v>36</v>
      </c>
      <c r="AW228" s="164" t="s">
        <v>17</v>
      </c>
      <c r="AX228" s="164" t="s">
        <v>35</v>
      </c>
      <c r="AY228" s="166" t="s">
        <v>92</v>
      </c>
    </row>
    <row r="229" spans="2:65" s="171" customFormat="1" x14ac:dyDescent="0.3">
      <c r="B229" s="170"/>
      <c r="D229" s="165" t="s">
        <v>101</v>
      </c>
      <c r="E229" s="172" t="s">
        <v>0</v>
      </c>
      <c r="F229" s="173" t="s">
        <v>231</v>
      </c>
      <c r="H229" s="174">
        <v>12.138</v>
      </c>
      <c r="L229" s="170"/>
      <c r="M229" s="175"/>
      <c r="T229" s="176"/>
      <c r="AT229" s="172" t="s">
        <v>101</v>
      </c>
      <c r="AU229" s="172" t="s">
        <v>37</v>
      </c>
      <c r="AV229" s="171" t="s">
        <v>37</v>
      </c>
      <c r="AW229" s="171" t="s">
        <v>17</v>
      </c>
      <c r="AX229" s="171" t="s">
        <v>35</v>
      </c>
      <c r="AY229" s="172" t="s">
        <v>92</v>
      </c>
    </row>
    <row r="230" spans="2:65" s="79" customFormat="1" ht="24" customHeight="1" x14ac:dyDescent="0.3">
      <c r="B230" s="150"/>
      <c r="C230" s="151" t="s">
        <v>236</v>
      </c>
      <c r="D230" s="151" t="s">
        <v>94</v>
      </c>
      <c r="E230" s="152" t="s">
        <v>239</v>
      </c>
      <c r="F230" s="153" t="s">
        <v>240</v>
      </c>
      <c r="G230" s="154" t="s">
        <v>97</v>
      </c>
      <c r="H230" s="155">
        <v>380.52</v>
      </c>
      <c r="I230" s="156"/>
      <c r="J230" s="156">
        <f>ROUND(I230*H230,2)</f>
        <v>0</v>
      </c>
      <c r="K230" s="153" t="s">
        <v>106</v>
      </c>
      <c r="L230" s="80"/>
      <c r="M230" s="157" t="s">
        <v>0</v>
      </c>
      <c r="N230" s="158" t="s">
        <v>24</v>
      </c>
      <c r="O230" s="159">
        <v>0.38</v>
      </c>
      <c r="P230" s="159">
        <f>O230*H230</f>
        <v>144.5976</v>
      </c>
      <c r="Q230" s="159">
        <v>1.6899999999999998E-2</v>
      </c>
      <c r="R230" s="159">
        <f>Q230*H230</f>
        <v>6.4307879999999988</v>
      </c>
      <c r="S230" s="159">
        <v>0</v>
      </c>
      <c r="T230" s="160">
        <f>S230*H230</f>
        <v>0</v>
      </c>
      <c r="AR230" s="161" t="s">
        <v>99</v>
      </c>
      <c r="AT230" s="161" t="s">
        <v>94</v>
      </c>
      <c r="AU230" s="161" t="s">
        <v>37</v>
      </c>
      <c r="AY230" s="72" t="s">
        <v>92</v>
      </c>
      <c r="BE230" s="162">
        <f>IF(N230="základní",J230,0)</f>
        <v>0</v>
      </c>
      <c r="BF230" s="162">
        <f>IF(N230="snížená",J230,0)</f>
        <v>0</v>
      </c>
      <c r="BG230" s="162">
        <f>IF(N230="zákl. přenesená",J230,0)</f>
        <v>0</v>
      </c>
      <c r="BH230" s="162">
        <f>IF(N230="sníž. přenesená",J230,0)</f>
        <v>0</v>
      </c>
      <c r="BI230" s="162">
        <f>IF(N230="nulová",J230,0)</f>
        <v>0</v>
      </c>
      <c r="BJ230" s="72" t="s">
        <v>36</v>
      </c>
      <c r="BK230" s="162">
        <f>ROUND(I230*H230,2)</f>
        <v>0</v>
      </c>
      <c r="BL230" s="72" t="s">
        <v>99</v>
      </c>
      <c r="BM230" s="161" t="s">
        <v>241</v>
      </c>
    </row>
    <row r="231" spans="2:65" s="164" customFormat="1" x14ac:dyDescent="0.3">
      <c r="B231" s="163"/>
      <c r="D231" s="165" t="s">
        <v>101</v>
      </c>
      <c r="E231" s="166" t="s">
        <v>0</v>
      </c>
      <c r="F231" s="167" t="s">
        <v>242</v>
      </c>
      <c r="H231" s="166" t="s">
        <v>0</v>
      </c>
      <c r="L231" s="163"/>
      <c r="M231" s="168"/>
      <c r="T231" s="169"/>
      <c r="AT231" s="166" t="s">
        <v>101</v>
      </c>
      <c r="AU231" s="166" t="s">
        <v>37</v>
      </c>
      <c r="AV231" s="164" t="s">
        <v>36</v>
      </c>
      <c r="AW231" s="164" t="s">
        <v>17</v>
      </c>
      <c r="AX231" s="164" t="s">
        <v>35</v>
      </c>
      <c r="AY231" s="166" t="s">
        <v>92</v>
      </c>
    </row>
    <row r="232" spans="2:65" s="171" customFormat="1" x14ac:dyDescent="0.3">
      <c r="B232" s="170"/>
      <c r="D232" s="165" t="s">
        <v>101</v>
      </c>
      <c r="E232" s="172" t="s">
        <v>0</v>
      </c>
      <c r="F232" s="173" t="s">
        <v>243</v>
      </c>
      <c r="H232" s="174">
        <v>380.52</v>
      </c>
      <c r="L232" s="170"/>
      <c r="M232" s="175"/>
      <c r="T232" s="176"/>
      <c r="AT232" s="172" t="s">
        <v>101</v>
      </c>
      <c r="AU232" s="172" t="s">
        <v>37</v>
      </c>
      <c r="AV232" s="171" t="s">
        <v>37</v>
      </c>
      <c r="AW232" s="171" t="s">
        <v>17</v>
      </c>
      <c r="AX232" s="171" t="s">
        <v>35</v>
      </c>
      <c r="AY232" s="172" t="s">
        <v>92</v>
      </c>
    </row>
    <row r="233" spans="2:65" s="79" customFormat="1" ht="24" customHeight="1" x14ac:dyDescent="0.3">
      <c r="B233" s="150"/>
      <c r="C233" s="151" t="s">
        <v>238</v>
      </c>
      <c r="D233" s="151" t="s">
        <v>94</v>
      </c>
      <c r="E233" s="152" t="s">
        <v>245</v>
      </c>
      <c r="F233" s="153" t="s">
        <v>246</v>
      </c>
      <c r="G233" s="154" t="s">
        <v>97</v>
      </c>
      <c r="H233" s="155">
        <v>12.268000000000001</v>
      </c>
      <c r="I233" s="156"/>
      <c r="J233" s="156">
        <f>ROUND(I233*H233,2)</f>
        <v>0</v>
      </c>
      <c r="K233" s="153" t="s">
        <v>106</v>
      </c>
      <c r="L233" s="80"/>
      <c r="M233" s="157" t="s">
        <v>0</v>
      </c>
      <c r="N233" s="158" t="s">
        <v>24</v>
      </c>
      <c r="O233" s="159">
        <v>0.36</v>
      </c>
      <c r="P233" s="159">
        <f>O233*H233</f>
        <v>4.41648</v>
      </c>
      <c r="Q233" s="159">
        <v>4.8900000000000002E-3</v>
      </c>
      <c r="R233" s="159">
        <f>Q233*H233</f>
        <v>5.9990520000000006E-2</v>
      </c>
      <c r="S233" s="159">
        <v>0</v>
      </c>
      <c r="T233" s="160">
        <f>S233*H233</f>
        <v>0</v>
      </c>
      <c r="AR233" s="161" t="s">
        <v>99</v>
      </c>
      <c r="AT233" s="161" t="s">
        <v>94</v>
      </c>
      <c r="AU233" s="161" t="s">
        <v>37</v>
      </c>
      <c r="AY233" s="72" t="s">
        <v>92</v>
      </c>
      <c r="BE233" s="162">
        <f>IF(N233="základní",J233,0)</f>
        <v>0</v>
      </c>
      <c r="BF233" s="162">
        <f>IF(N233="snížená",J233,0)</f>
        <v>0</v>
      </c>
      <c r="BG233" s="162">
        <f>IF(N233="zákl. přenesená",J233,0)</f>
        <v>0</v>
      </c>
      <c r="BH233" s="162">
        <f>IF(N233="sníž. přenesená",J233,0)</f>
        <v>0</v>
      </c>
      <c r="BI233" s="162">
        <f>IF(N233="nulová",J233,0)</f>
        <v>0</v>
      </c>
      <c r="BJ233" s="72" t="s">
        <v>36</v>
      </c>
      <c r="BK233" s="162">
        <f>ROUND(I233*H233,2)</f>
        <v>0</v>
      </c>
      <c r="BL233" s="72" t="s">
        <v>99</v>
      </c>
      <c r="BM233" s="161" t="s">
        <v>247</v>
      </c>
    </row>
    <row r="234" spans="2:65" s="171" customFormat="1" ht="20.399999999999999" x14ac:dyDescent="0.3">
      <c r="B234" s="170"/>
      <c r="D234" s="165" t="s">
        <v>101</v>
      </c>
      <c r="E234" s="172" t="s">
        <v>0</v>
      </c>
      <c r="F234" s="173" t="s">
        <v>248</v>
      </c>
      <c r="H234" s="174">
        <v>12.268000000000001</v>
      </c>
      <c r="L234" s="170"/>
      <c r="M234" s="175"/>
      <c r="T234" s="176"/>
      <c r="AT234" s="172" t="s">
        <v>101</v>
      </c>
      <c r="AU234" s="172" t="s">
        <v>37</v>
      </c>
      <c r="AV234" s="171" t="s">
        <v>37</v>
      </c>
      <c r="AW234" s="171" t="s">
        <v>17</v>
      </c>
      <c r="AX234" s="171" t="s">
        <v>35</v>
      </c>
      <c r="AY234" s="172" t="s">
        <v>92</v>
      </c>
    </row>
    <row r="235" spans="2:65" s="79" customFormat="1" ht="24" customHeight="1" x14ac:dyDescent="0.3">
      <c r="B235" s="150"/>
      <c r="C235" s="151" t="s">
        <v>244</v>
      </c>
      <c r="D235" s="151" t="s">
        <v>94</v>
      </c>
      <c r="E235" s="152" t="s">
        <v>250</v>
      </c>
      <c r="F235" s="153" t="s">
        <v>251</v>
      </c>
      <c r="G235" s="154" t="s">
        <v>237</v>
      </c>
      <c r="H235" s="155">
        <v>68</v>
      </c>
      <c r="I235" s="156"/>
      <c r="J235" s="156">
        <f>ROUND(I235*H235,2)</f>
        <v>0</v>
      </c>
      <c r="K235" s="153" t="s">
        <v>98</v>
      </c>
      <c r="L235" s="80"/>
      <c r="M235" s="157" t="s">
        <v>0</v>
      </c>
      <c r="N235" s="158" t="s">
        <v>24</v>
      </c>
      <c r="O235" s="159">
        <v>0.45200000000000001</v>
      </c>
      <c r="P235" s="159">
        <f>O235*H235</f>
        <v>30.736000000000001</v>
      </c>
      <c r="Q235" s="159">
        <v>1.0200000000000001E-2</v>
      </c>
      <c r="R235" s="159">
        <f>Q235*H235</f>
        <v>0.69359999999999999</v>
      </c>
      <c r="S235" s="159">
        <v>0</v>
      </c>
      <c r="T235" s="160">
        <f>S235*H235</f>
        <v>0</v>
      </c>
      <c r="AR235" s="161" t="s">
        <v>99</v>
      </c>
      <c r="AT235" s="161" t="s">
        <v>94</v>
      </c>
      <c r="AU235" s="161" t="s">
        <v>37</v>
      </c>
      <c r="AY235" s="72" t="s">
        <v>92</v>
      </c>
      <c r="BE235" s="162">
        <f>IF(N235="základní",J235,0)</f>
        <v>0</v>
      </c>
      <c r="BF235" s="162">
        <f>IF(N235="snížená",J235,0)</f>
        <v>0</v>
      </c>
      <c r="BG235" s="162">
        <f>IF(N235="zákl. přenesená",J235,0)</f>
        <v>0</v>
      </c>
      <c r="BH235" s="162">
        <f>IF(N235="sníž. přenesená",J235,0)</f>
        <v>0</v>
      </c>
      <c r="BI235" s="162">
        <f>IF(N235="nulová",J235,0)</f>
        <v>0</v>
      </c>
      <c r="BJ235" s="72" t="s">
        <v>36</v>
      </c>
      <c r="BK235" s="162">
        <f>ROUND(I235*H235,2)</f>
        <v>0</v>
      </c>
      <c r="BL235" s="72" t="s">
        <v>99</v>
      </c>
      <c r="BM235" s="161" t="s">
        <v>252</v>
      </c>
    </row>
    <row r="236" spans="2:65" s="164" customFormat="1" x14ac:dyDescent="0.3">
      <c r="B236" s="163"/>
      <c r="D236" s="165" t="s">
        <v>101</v>
      </c>
      <c r="E236" s="166" t="s">
        <v>0</v>
      </c>
      <c r="F236" s="167" t="s">
        <v>253</v>
      </c>
      <c r="H236" s="166" t="s">
        <v>0</v>
      </c>
      <c r="L236" s="163"/>
      <c r="M236" s="168"/>
      <c r="T236" s="169"/>
      <c r="AT236" s="166" t="s">
        <v>101</v>
      </c>
      <c r="AU236" s="166" t="s">
        <v>37</v>
      </c>
      <c r="AV236" s="164" t="s">
        <v>36</v>
      </c>
      <c r="AW236" s="164" t="s">
        <v>17</v>
      </c>
      <c r="AX236" s="164" t="s">
        <v>35</v>
      </c>
      <c r="AY236" s="166" t="s">
        <v>92</v>
      </c>
    </row>
    <row r="237" spans="2:65" s="171" customFormat="1" x14ac:dyDescent="0.3">
      <c r="B237" s="170"/>
      <c r="D237" s="165" t="s">
        <v>101</v>
      </c>
      <c r="E237" s="172" t="s">
        <v>0</v>
      </c>
      <c r="F237" s="173" t="s">
        <v>254</v>
      </c>
      <c r="H237" s="174">
        <v>32</v>
      </c>
      <c r="L237" s="170"/>
      <c r="M237" s="175"/>
      <c r="T237" s="176"/>
      <c r="AT237" s="172" t="s">
        <v>101</v>
      </c>
      <c r="AU237" s="172" t="s">
        <v>37</v>
      </c>
      <c r="AV237" s="171" t="s">
        <v>37</v>
      </c>
      <c r="AW237" s="171" t="s">
        <v>17</v>
      </c>
      <c r="AX237" s="171" t="s">
        <v>35</v>
      </c>
      <c r="AY237" s="172" t="s">
        <v>92</v>
      </c>
    </row>
    <row r="238" spans="2:65" s="171" customFormat="1" x14ac:dyDescent="0.3">
      <c r="B238" s="170"/>
      <c r="D238" s="165" t="s">
        <v>101</v>
      </c>
      <c r="E238" s="172" t="s">
        <v>0</v>
      </c>
      <c r="F238" s="173" t="s">
        <v>255</v>
      </c>
      <c r="H238" s="174">
        <v>36</v>
      </c>
      <c r="L238" s="170"/>
      <c r="M238" s="175"/>
      <c r="T238" s="176"/>
      <c r="AT238" s="172" t="s">
        <v>101</v>
      </c>
      <c r="AU238" s="172" t="s">
        <v>37</v>
      </c>
      <c r="AV238" s="171" t="s">
        <v>37</v>
      </c>
      <c r="AW238" s="171" t="s">
        <v>17</v>
      </c>
      <c r="AX238" s="171" t="s">
        <v>35</v>
      </c>
      <c r="AY238" s="172" t="s">
        <v>92</v>
      </c>
    </row>
    <row r="239" spans="2:65" s="79" customFormat="1" ht="24" customHeight="1" x14ac:dyDescent="0.3">
      <c r="B239" s="150"/>
      <c r="C239" s="151" t="s">
        <v>249</v>
      </c>
      <c r="D239" s="151" t="s">
        <v>94</v>
      </c>
      <c r="E239" s="152" t="s">
        <v>257</v>
      </c>
      <c r="F239" s="153" t="s">
        <v>258</v>
      </c>
      <c r="G239" s="154" t="s">
        <v>237</v>
      </c>
      <c r="H239" s="155">
        <v>7</v>
      </c>
      <c r="I239" s="156"/>
      <c r="J239" s="156">
        <f>ROUND(I239*H239,2)</f>
        <v>0</v>
      </c>
      <c r="K239" s="153" t="s">
        <v>98</v>
      </c>
      <c r="L239" s="80"/>
      <c r="M239" s="157" t="s">
        <v>0</v>
      </c>
      <c r="N239" s="158" t="s">
        <v>24</v>
      </c>
      <c r="O239" s="159">
        <v>2.431</v>
      </c>
      <c r="P239" s="159">
        <f>O239*H239</f>
        <v>17.016999999999999</v>
      </c>
      <c r="Q239" s="159">
        <v>0.1575</v>
      </c>
      <c r="R239" s="159">
        <f>Q239*H239</f>
        <v>1.1025</v>
      </c>
      <c r="S239" s="159">
        <v>0</v>
      </c>
      <c r="T239" s="160">
        <f>S239*H239</f>
        <v>0</v>
      </c>
      <c r="AR239" s="161" t="s">
        <v>99</v>
      </c>
      <c r="AT239" s="161" t="s">
        <v>94</v>
      </c>
      <c r="AU239" s="161" t="s">
        <v>37</v>
      </c>
      <c r="AY239" s="72" t="s">
        <v>92</v>
      </c>
      <c r="BE239" s="162">
        <f>IF(N239="základní",J239,0)</f>
        <v>0</v>
      </c>
      <c r="BF239" s="162">
        <f>IF(N239="snížená",J239,0)</f>
        <v>0</v>
      </c>
      <c r="BG239" s="162">
        <f>IF(N239="zákl. přenesená",J239,0)</f>
        <v>0</v>
      </c>
      <c r="BH239" s="162">
        <f>IF(N239="sníž. přenesená",J239,0)</f>
        <v>0</v>
      </c>
      <c r="BI239" s="162">
        <f>IF(N239="nulová",J239,0)</f>
        <v>0</v>
      </c>
      <c r="BJ239" s="72" t="s">
        <v>36</v>
      </c>
      <c r="BK239" s="162">
        <f>ROUND(I239*H239,2)</f>
        <v>0</v>
      </c>
      <c r="BL239" s="72" t="s">
        <v>99</v>
      </c>
      <c r="BM239" s="161" t="s">
        <v>259</v>
      </c>
    </row>
    <row r="240" spans="2:65" s="164" customFormat="1" x14ac:dyDescent="0.3">
      <c r="B240" s="163"/>
      <c r="D240" s="165" t="s">
        <v>101</v>
      </c>
      <c r="E240" s="166" t="s">
        <v>0</v>
      </c>
      <c r="F240" s="167" t="s">
        <v>260</v>
      </c>
      <c r="H240" s="166" t="s">
        <v>0</v>
      </c>
      <c r="L240" s="163"/>
      <c r="M240" s="168"/>
      <c r="T240" s="169"/>
      <c r="AT240" s="166" t="s">
        <v>101</v>
      </c>
      <c r="AU240" s="166" t="s">
        <v>37</v>
      </c>
      <c r="AV240" s="164" t="s">
        <v>36</v>
      </c>
      <c r="AW240" s="164" t="s">
        <v>17</v>
      </c>
      <c r="AX240" s="164" t="s">
        <v>35</v>
      </c>
      <c r="AY240" s="166" t="s">
        <v>92</v>
      </c>
    </row>
    <row r="241" spans="2:65" s="171" customFormat="1" x14ac:dyDescent="0.3">
      <c r="B241" s="170"/>
      <c r="D241" s="165" t="s">
        <v>101</v>
      </c>
      <c r="E241" s="172" t="s">
        <v>0</v>
      </c>
      <c r="F241" s="173" t="s">
        <v>261</v>
      </c>
      <c r="H241" s="174">
        <v>6</v>
      </c>
      <c r="L241" s="170"/>
      <c r="M241" s="175"/>
      <c r="T241" s="176"/>
      <c r="AT241" s="172" t="s">
        <v>101</v>
      </c>
      <c r="AU241" s="172" t="s">
        <v>37</v>
      </c>
      <c r="AV241" s="171" t="s">
        <v>37</v>
      </c>
      <c r="AW241" s="171" t="s">
        <v>17</v>
      </c>
      <c r="AX241" s="171" t="s">
        <v>35</v>
      </c>
      <c r="AY241" s="172" t="s">
        <v>92</v>
      </c>
    </row>
    <row r="242" spans="2:65" s="164" customFormat="1" x14ac:dyDescent="0.3">
      <c r="B242" s="163"/>
      <c r="D242" s="165" t="s">
        <v>101</v>
      </c>
      <c r="E242" s="166" t="s">
        <v>0</v>
      </c>
      <c r="F242" s="167" t="s">
        <v>262</v>
      </c>
      <c r="H242" s="166" t="s">
        <v>0</v>
      </c>
      <c r="L242" s="163"/>
      <c r="M242" s="168"/>
      <c r="T242" s="169"/>
      <c r="AT242" s="166" t="s">
        <v>101</v>
      </c>
      <c r="AU242" s="166" t="s">
        <v>37</v>
      </c>
      <c r="AV242" s="164" t="s">
        <v>36</v>
      </c>
      <c r="AW242" s="164" t="s">
        <v>17</v>
      </c>
      <c r="AX242" s="164" t="s">
        <v>35</v>
      </c>
      <c r="AY242" s="166" t="s">
        <v>92</v>
      </c>
    </row>
    <row r="243" spans="2:65" s="171" customFormat="1" x14ac:dyDescent="0.3">
      <c r="B243" s="170"/>
      <c r="D243" s="165" t="s">
        <v>101</v>
      </c>
      <c r="E243" s="172" t="s">
        <v>0</v>
      </c>
      <c r="F243" s="173" t="s">
        <v>263</v>
      </c>
      <c r="H243" s="174">
        <v>1</v>
      </c>
      <c r="L243" s="170"/>
      <c r="M243" s="175"/>
      <c r="T243" s="176"/>
      <c r="AT243" s="172" t="s">
        <v>101</v>
      </c>
      <c r="AU243" s="172" t="s">
        <v>37</v>
      </c>
      <c r="AV243" s="171" t="s">
        <v>37</v>
      </c>
      <c r="AW243" s="171" t="s">
        <v>17</v>
      </c>
      <c r="AX243" s="171" t="s">
        <v>35</v>
      </c>
      <c r="AY243" s="172" t="s">
        <v>92</v>
      </c>
    </row>
    <row r="244" spans="2:65" s="79" customFormat="1" ht="24" customHeight="1" x14ac:dyDescent="0.3">
      <c r="B244" s="150"/>
      <c r="C244" s="151" t="s">
        <v>256</v>
      </c>
      <c r="D244" s="151" t="s">
        <v>94</v>
      </c>
      <c r="E244" s="152" t="s">
        <v>265</v>
      </c>
      <c r="F244" s="153" t="s">
        <v>266</v>
      </c>
      <c r="G244" s="154" t="s">
        <v>97</v>
      </c>
      <c r="H244" s="155">
        <v>170.73699999999999</v>
      </c>
      <c r="I244" s="156"/>
      <c r="J244" s="156">
        <f>ROUND(I244*H244,2)</f>
        <v>0</v>
      </c>
      <c r="K244" s="153" t="s">
        <v>98</v>
      </c>
      <c r="L244" s="80"/>
      <c r="M244" s="157" t="s">
        <v>0</v>
      </c>
      <c r="N244" s="158" t="s">
        <v>24</v>
      </c>
      <c r="O244" s="159">
        <v>1.355</v>
      </c>
      <c r="P244" s="159">
        <f>O244*H244</f>
        <v>231.348635</v>
      </c>
      <c r="Q244" s="159">
        <v>3.3579999999999999E-2</v>
      </c>
      <c r="R244" s="159">
        <f>Q244*H244</f>
        <v>5.7333484599999993</v>
      </c>
      <c r="S244" s="159">
        <v>0</v>
      </c>
      <c r="T244" s="160">
        <f>S244*H244</f>
        <v>0</v>
      </c>
      <c r="AR244" s="161" t="s">
        <v>99</v>
      </c>
      <c r="AT244" s="161" t="s">
        <v>94</v>
      </c>
      <c r="AU244" s="161" t="s">
        <v>37</v>
      </c>
      <c r="AY244" s="72" t="s">
        <v>92</v>
      </c>
      <c r="BE244" s="162">
        <f>IF(N244="základní",J244,0)</f>
        <v>0</v>
      </c>
      <c r="BF244" s="162">
        <f>IF(N244="snížená",J244,0)</f>
        <v>0</v>
      </c>
      <c r="BG244" s="162">
        <f>IF(N244="zákl. přenesená",J244,0)</f>
        <v>0</v>
      </c>
      <c r="BH244" s="162">
        <f>IF(N244="sníž. přenesená",J244,0)</f>
        <v>0</v>
      </c>
      <c r="BI244" s="162">
        <f>IF(N244="nulová",J244,0)</f>
        <v>0</v>
      </c>
      <c r="BJ244" s="72" t="s">
        <v>36</v>
      </c>
      <c r="BK244" s="162">
        <f>ROUND(I244*H244,2)</f>
        <v>0</v>
      </c>
      <c r="BL244" s="72" t="s">
        <v>99</v>
      </c>
      <c r="BM244" s="161" t="s">
        <v>267</v>
      </c>
    </row>
    <row r="245" spans="2:65" s="164" customFormat="1" x14ac:dyDescent="0.3">
      <c r="B245" s="163"/>
      <c r="D245" s="165" t="s">
        <v>101</v>
      </c>
      <c r="E245" s="166" t="s">
        <v>0</v>
      </c>
      <c r="F245" s="167" t="s">
        <v>268</v>
      </c>
      <c r="H245" s="166" t="s">
        <v>0</v>
      </c>
      <c r="L245" s="163"/>
      <c r="M245" s="168"/>
      <c r="T245" s="169"/>
      <c r="AT245" s="166" t="s">
        <v>101</v>
      </c>
      <c r="AU245" s="166" t="s">
        <v>37</v>
      </c>
      <c r="AV245" s="164" t="s">
        <v>36</v>
      </c>
      <c r="AW245" s="164" t="s">
        <v>17</v>
      </c>
      <c r="AX245" s="164" t="s">
        <v>35</v>
      </c>
      <c r="AY245" s="166" t="s">
        <v>92</v>
      </c>
    </row>
    <row r="246" spans="2:65" s="171" customFormat="1" x14ac:dyDescent="0.3">
      <c r="B246" s="170"/>
      <c r="D246" s="165" t="s">
        <v>101</v>
      </c>
      <c r="E246" s="172" t="s">
        <v>0</v>
      </c>
      <c r="F246" s="173" t="s">
        <v>269</v>
      </c>
      <c r="H246" s="174">
        <v>18.216000000000001</v>
      </c>
      <c r="L246" s="170"/>
      <c r="M246" s="175"/>
      <c r="T246" s="176"/>
      <c r="AT246" s="172" t="s">
        <v>101</v>
      </c>
      <c r="AU246" s="172" t="s">
        <v>37</v>
      </c>
      <c r="AV246" s="171" t="s">
        <v>37</v>
      </c>
      <c r="AW246" s="171" t="s">
        <v>17</v>
      </c>
      <c r="AX246" s="171" t="s">
        <v>35</v>
      </c>
      <c r="AY246" s="172" t="s">
        <v>92</v>
      </c>
    </row>
    <row r="247" spans="2:65" s="171" customFormat="1" x14ac:dyDescent="0.3">
      <c r="B247" s="170"/>
      <c r="D247" s="165" t="s">
        <v>101</v>
      </c>
      <c r="E247" s="172" t="s">
        <v>0</v>
      </c>
      <c r="F247" s="173" t="s">
        <v>270</v>
      </c>
      <c r="H247" s="174">
        <v>0.95599999999999996</v>
      </c>
      <c r="L247" s="170"/>
      <c r="M247" s="175"/>
      <c r="T247" s="176"/>
      <c r="AT247" s="172" t="s">
        <v>101</v>
      </c>
      <c r="AU247" s="172" t="s">
        <v>37</v>
      </c>
      <c r="AV247" s="171" t="s">
        <v>37</v>
      </c>
      <c r="AW247" s="171" t="s">
        <v>17</v>
      </c>
      <c r="AX247" s="171" t="s">
        <v>35</v>
      </c>
      <c r="AY247" s="172" t="s">
        <v>92</v>
      </c>
    </row>
    <row r="248" spans="2:65" s="171" customFormat="1" x14ac:dyDescent="0.3">
      <c r="B248" s="170"/>
      <c r="D248" s="165" t="s">
        <v>101</v>
      </c>
      <c r="E248" s="172" t="s">
        <v>0</v>
      </c>
      <c r="F248" s="173" t="s">
        <v>271</v>
      </c>
      <c r="H248" s="174">
        <v>1.012</v>
      </c>
      <c r="L248" s="170"/>
      <c r="M248" s="175"/>
      <c r="T248" s="176"/>
      <c r="AT248" s="172" t="s">
        <v>101</v>
      </c>
      <c r="AU248" s="172" t="s">
        <v>37</v>
      </c>
      <c r="AV248" s="171" t="s">
        <v>37</v>
      </c>
      <c r="AW248" s="171" t="s">
        <v>17</v>
      </c>
      <c r="AX248" s="171" t="s">
        <v>35</v>
      </c>
      <c r="AY248" s="172" t="s">
        <v>92</v>
      </c>
    </row>
    <row r="249" spans="2:65" s="171" customFormat="1" x14ac:dyDescent="0.3">
      <c r="B249" s="170"/>
      <c r="D249" s="165" t="s">
        <v>101</v>
      </c>
      <c r="E249" s="172" t="s">
        <v>0</v>
      </c>
      <c r="F249" s="173" t="s">
        <v>272</v>
      </c>
      <c r="H249" s="174">
        <v>1.06</v>
      </c>
      <c r="L249" s="170"/>
      <c r="M249" s="175"/>
      <c r="T249" s="176"/>
      <c r="AT249" s="172" t="s">
        <v>101</v>
      </c>
      <c r="AU249" s="172" t="s">
        <v>37</v>
      </c>
      <c r="AV249" s="171" t="s">
        <v>37</v>
      </c>
      <c r="AW249" s="171" t="s">
        <v>17</v>
      </c>
      <c r="AX249" s="171" t="s">
        <v>35</v>
      </c>
      <c r="AY249" s="172" t="s">
        <v>92</v>
      </c>
    </row>
    <row r="250" spans="2:65" s="171" customFormat="1" x14ac:dyDescent="0.3">
      <c r="B250" s="170"/>
      <c r="D250" s="165" t="s">
        <v>101</v>
      </c>
      <c r="E250" s="172" t="s">
        <v>0</v>
      </c>
      <c r="F250" s="173" t="s">
        <v>273</v>
      </c>
      <c r="H250" s="174">
        <v>0.85599999999999998</v>
      </c>
      <c r="L250" s="170"/>
      <c r="M250" s="175"/>
      <c r="T250" s="176"/>
      <c r="AT250" s="172" t="s">
        <v>101</v>
      </c>
      <c r="AU250" s="172" t="s">
        <v>37</v>
      </c>
      <c r="AV250" s="171" t="s">
        <v>37</v>
      </c>
      <c r="AW250" s="171" t="s">
        <v>17</v>
      </c>
      <c r="AX250" s="171" t="s">
        <v>35</v>
      </c>
      <c r="AY250" s="172" t="s">
        <v>92</v>
      </c>
    </row>
    <row r="251" spans="2:65" s="164" customFormat="1" x14ac:dyDescent="0.3">
      <c r="B251" s="163"/>
      <c r="D251" s="165" t="s">
        <v>101</v>
      </c>
      <c r="E251" s="166" t="s">
        <v>0</v>
      </c>
      <c r="F251" s="167" t="s">
        <v>274</v>
      </c>
      <c r="H251" s="166" t="s">
        <v>0</v>
      </c>
      <c r="L251" s="163"/>
      <c r="M251" s="168"/>
      <c r="T251" s="169"/>
      <c r="AT251" s="166" t="s">
        <v>101</v>
      </c>
      <c r="AU251" s="166" t="s">
        <v>37</v>
      </c>
      <c r="AV251" s="164" t="s">
        <v>36</v>
      </c>
      <c r="AW251" s="164" t="s">
        <v>17</v>
      </c>
      <c r="AX251" s="164" t="s">
        <v>35</v>
      </c>
      <c r="AY251" s="166" t="s">
        <v>92</v>
      </c>
    </row>
    <row r="252" spans="2:65" s="171" customFormat="1" x14ac:dyDescent="0.3">
      <c r="B252" s="170"/>
      <c r="D252" s="165" t="s">
        <v>101</v>
      </c>
      <c r="E252" s="172" t="s">
        <v>0</v>
      </c>
      <c r="F252" s="173" t="s">
        <v>275</v>
      </c>
      <c r="H252" s="174">
        <v>21.082000000000001</v>
      </c>
      <c r="L252" s="170"/>
      <c r="M252" s="175"/>
      <c r="T252" s="176"/>
      <c r="AT252" s="172" t="s">
        <v>101</v>
      </c>
      <c r="AU252" s="172" t="s">
        <v>37</v>
      </c>
      <c r="AV252" s="171" t="s">
        <v>37</v>
      </c>
      <c r="AW252" s="171" t="s">
        <v>17</v>
      </c>
      <c r="AX252" s="171" t="s">
        <v>35</v>
      </c>
      <c r="AY252" s="172" t="s">
        <v>92</v>
      </c>
    </row>
    <row r="253" spans="2:65" s="171" customFormat="1" x14ac:dyDescent="0.3">
      <c r="B253" s="170"/>
      <c r="D253" s="165" t="s">
        <v>101</v>
      </c>
      <c r="E253" s="172" t="s">
        <v>0</v>
      </c>
      <c r="F253" s="173" t="s">
        <v>276</v>
      </c>
      <c r="H253" s="174">
        <v>10.627000000000001</v>
      </c>
      <c r="L253" s="170"/>
      <c r="M253" s="175"/>
      <c r="T253" s="176"/>
      <c r="AT253" s="172" t="s">
        <v>101</v>
      </c>
      <c r="AU253" s="172" t="s">
        <v>37</v>
      </c>
      <c r="AV253" s="171" t="s">
        <v>37</v>
      </c>
      <c r="AW253" s="171" t="s">
        <v>17</v>
      </c>
      <c r="AX253" s="171" t="s">
        <v>35</v>
      </c>
      <c r="AY253" s="172" t="s">
        <v>92</v>
      </c>
    </row>
    <row r="254" spans="2:65" s="171" customFormat="1" x14ac:dyDescent="0.3">
      <c r="B254" s="170"/>
      <c r="D254" s="165" t="s">
        <v>101</v>
      </c>
      <c r="E254" s="172" t="s">
        <v>0</v>
      </c>
      <c r="F254" s="173" t="s">
        <v>277</v>
      </c>
      <c r="H254" s="174">
        <v>31.512</v>
      </c>
      <c r="L254" s="170"/>
      <c r="M254" s="175"/>
      <c r="T254" s="176"/>
      <c r="AT254" s="172" t="s">
        <v>101</v>
      </c>
      <c r="AU254" s="172" t="s">
        <v>37</v>
      </c>
      <c r="AV254" s="171" t="s">
        <v>37</v>
      </c>
      <c r="AW254" s="171" t="s">
        <v>17</v>
      </c>
      <c r="AX254" s="171" t="s">
        <v>35</v>
      </c>
      <c r="AY254" s="172" t="s">
        <v>92</v>
      </c>
    </row>
    <row r="255" spans="2:65" s="171" customFormat="1" x14ac:dyDescent="0.3">
      <c r="B255" s="170"/>
      <c r="D255" s="165" t="s">
        <v>101</v>
      </c>
      <c r="E255" s="172" t="s">
        <v>0</v>
      </c>
      <c r="F255" s="173" t="s">
        <v>278</v>
      </c>
      <c r="H255" s="174">
        <v>2.0350000000000001</v>
      </c>
      <c r="L255" s="170"/>
      <c r="M255" s="175"/>
      <c r="T255" s="176"/>
      <c r="AT255" s="172" t="s">
        <v>101</v>
      </c>
      <c r="AU255" s="172" t="s">
        <v>37</v>
      </c>
      <c r="AV255" s="171" t="s">
        <v>37</v>
      </c>
      <c r="AW255" s="171" t="s">
        <v>17</v>
      </c>
      <c r="AX255" s="171" t="s">
        <v>35</v>
      </c>
      <c r="AY255" s="172" t="s">
        <v>92</v>
      </c>
    </row>
    <row r="256" spans="2:65" s="164" customFormat="1" x14ac:dyDescent="0.3">
      <c r="B256" s="163"/>
      <c r="D256" s="165" t="s">
        <v>101</v>
      </c>
      <c r="E256" s="166" t="s">
        <v>0</v>
      </c>
      <c r="F256" s="167" t="s">
        <v>279</v>
      </c>
      <c r="H256" s="166" t="s">
        <v>0</v>
      </c>
      <c r="L256" s="163"/>
      <c r="M256" s="168"/>
      <c r="T256" s="169"/>
      <c r="AT256" s="166" t="s">
        <v>101</v>
      </c>
      <c r="AU256" s="166" t="s">
        <v>37</v>
      </c>
      <c r="AV256" s="164" t="s">
        <v>36</v>
      </c>
      <c r="AW256" s="164" t="s">
        <v>17</v>
      </c>
      <c r="AX256" s="164" t="s">
        <v>35</v>
      </c>
      <c r="AY256" s="166" t="s">
        <v>92</v>
      </c>
    </row>
    <row r="257" spans="2:65" s="171" customFormat="1" x14ac:dyDescent="0.3">
      <c r="B257" s="170"/>
      <c r="D257" s="165" t="s">
        <v>101</v>
      </c>
      <c r="E257" s="172" t="s">
        <v>0</v>
      </c>
      <c r="F257" s="173" t="s">
        <v>280</v>
      </c>
      <c r="H257" s="174">
        <v>20.850999999999999</v>
      </c>
      <c r="L257" s="170"/>
      <c r="M257" s="175"/>
      <c r="T257" s="176"/>
      <c r="AT257" s="172" t="s">
        <v>101</v>
      </c>
      <c r="AU257" s="172" t="s">
        <v>37</v>
      </c>
      <c r="AV257" s="171" t="s">
        <v>37</v>
      </c>
      <c r="AW257" s="171" t="s">
        <v>17</v>
      </c>
      <c r="AX257" s="171" t="s">
        <v>35</v>
      </c>
      <c r="AY257" s="172" t="s">
        <v>92</v>
      </c>
    </row>
    <row r="258" spans="2:65" s="171" customFormat="1" x14ac:dyDescent="0.3">
      <c r="B258" s="170"/>
      <c r="D258" s="165" t="s">
        <v>101</v>
      </c>
      <c r="E258" s="172" t="s">
        <v>0</v>
      </c>
      <c r="F258" s="173" t="s">
        <v>281</v>
      </c>
      <c r="H258" s="174">
        <v>12.634</v>
      </c>
      <c r="L258" s="170"/>
      <c r="M258" s="175"/>
      <c r="T258" s="176"/>
      <c r="AT258" s="172" t="s">
        <v>101</v>
      </c>
      <c r="AU258" s="172" t="s">
        <v>37</v>
      </c>
      <c r="AV258" s="171" t="s">
        <v>37</v>
      </c>
      <c r="AW258" s="171" t="s">
        <v>17</v>
      </c>
      <c r="AX258" s="171" t="s">
        <v>35</v>
      </c>
      <c r="AY258" s="172" t="s">
        <v>92</v>
      </c>
    </row>
    <row r="259" spans="2:65" s="171" customFormat="1" x14ac:dyDescent="0.3">
      <c r="B259" s="170"/>
      <c r="D259" s="165" t="s">
        <v>101</v>
      </c>
      <c r="E259" s="172" t="s">
        <v>0</v>
      </c>
      <c r="F259" s="173" t="s">
        <v>282</v>
      </c>
      <c r="H259" s="174">
        <v>7.0270000000000001</v>
      </c>
      <c r="L259" s="170"/>
      <c r="M259" s="175"/>
      <c r="T259" s="176"/>
      <c r="AT259" s="172" t="s">
        <v>101</v>
      </c>
      <c r="AU259" s="172" t="s">
        <v>37</v>
      </c>
      <c r="AV259" s="171" t="s">
        <v>37</v>
      </c>
      <c r="AW259" s="171" t="s">
        <v>17</v>
      </c>
      <c r="AX259" s="171" t="s">
        <v>35</v>
      </c>
      <c r="AY259" s="172" t="s">
        <v>92</v>
      </c>
    </row>
    <row r="260" spans="2:65" s="171" customFormat="1" x14ac:dyDescent="0.3">
      <c r="B260" s="170"/>
      <c r="D260" s="165" t="s">
        <v>101</v>
      </c>
      <c r="E260" s="172" t="s">
        <v>0</v>
      </c>
      <c r="F260" s="173" t="s">
        <v>283</v>
      </c>
      <c r="H260" s="174">
        <v>31.574000000000002</v>
      </c>
      <c r="L260" s="170"/>
      <c r="M260" s="175"/>
      <c r="T260" s="176"/>
      <c r="AT260" s="172" t="s">
        <v>101</v>
      </c>
      <c r="AU260" s="172" t="s">
        <v>37</v>
      </c>
      <c r="AV260" s="171" t="s">
        <v>37</v>
      </c>
      <c r="AW260" s="171" t="s">
        <v>17</v>
      </c>
      <c r="AX260" s="171" t="s">
        <v>35</v>
      </c>
      <c r="AY260" s="172" t="s">
        <v>92</v>
      </c>
    </row>
    <row r="261" spans="2:65" s="171" customFormat="1" x14ac:dyDescent="0.3">
      <c r="B261" s="170"/>
      <c r="D261" s="165" t="s">
        <v>101</v>
      </c>
      <c r="E261" s="172" t="s">
        <v>0</v>
      </c>
      <c r="F261" s="173" t="s">
        <v>284</v>
      </c>
      <c r="H261" s="174">
        <v>2.8849999999999998</v>
      </c>
      <c r="L261" s="170"/>
      <c r="M261" s="175"/>
      <c r="T261" s="176"/>
      <c r="AT261" s="172" t="s">
        <v>101</v>
      </c>
      <c r="AU261" s="172" t="s">
        <v>37</v>
      </c>
      <c r="AV261" s="171" t="s">
        <v>37</v>
      </c>
      <c r="AW261" s="171" t="s">
        <v>17</v>
      </c>
      <c r="AX261" s="171" t="s">
        <v>35</v>
      </c>
      <c r="AY261" s="172" t="s">
        <v>92</v>
      </c>
    </row>
    <row r="262" spans="2:65" s="171" customFormat="1" x14ac:dyDescent="0.3">
      <c r="B262" s="170"/>
      <c r="D262" s="165" t="s">
        <v>101</v>
      </c>
      <c r="E262" s="172" t="s">
        <v>0</v>
      </c>
      <c r="F262" s="173" t="s">
        <v>285</v>
      </c>
      <c r="H262" s="174">
        <v>8.41</v>
      </c>
      <c r="L262" s="170"/>
      <c r="M262" s="175"/>
      <c r="T262" s="176"/>
      <c r="AT262" s="172" t="s">
        <v>101</v>
      </c>
      <c r="AU262" s="172" t="s">
        <v>37</v>
      </c>
      <c r="AV262" s="171" t="s">
        <v>37</v>
      </c>
      <c r="AW262" s="171" t="s">
        <v>17</v>
      </c>
      <c r="AX262" s="171" t="s">
        <v>35</v>
      </c>
      <c r="AY262" s="172" t="s">
        <v>92</v>
      </c>
    </row>
    <row r="263" spans="2:65" s="139" customFormat="1" ht="22.8" customHeight="1" x14ac:dyDescent="0.25">
      <c r="B263" s="138"/>
      <c r="D263" s="140" t="s">
        <v>34</v>
      </c>
      <c r="E263" s="148" t="s">
        <v>286</v>
      </c>
      <c r="F263" s="148" t="s">
        <v>287</v>
      </c>
      <c r="J263" s="149">
        <f>BK263</f>
        <v>0</v>
      </c>
      <c r="L263" s="138"/>
      <c r="M263" s="143"/>
      <c r="P263" s="144">
        <f>SUM(P264:P505)</f>
        <v>3020.9835399999993</v>
      </c>
      <c r="R263" s="144">
        <f>SUM(R264:R505)</f>
        <v>30.75784393</v>
      </c>
      <c r="T263" s="145">
        <f>SUM(T264:T505)</f>
        <v>0</v>
      </c>
      <c r="AR263" s="140" t="s">
        <v>36</v>
      </c>
      <c r="AT263" s="146" t="s">
        <v>34</v>
      </c>
      <c r="AU263" s="146" t="s">
        <v>36</v>
      </c>
      <c r="AY263" s="140" t="s">
        <v>92</v>
      </c>
      <c r="BK263" s="147">
        <f>SUM(BK264:BK505)</f>
        <v>0</v>
      </c>
    </row>
    <row r="264" spans="2:65" s="79" customFormat="1" ht="24" customHeight="1" x14ac:dyDescent="0.3">
      <c r="B264" s="150"/>
      <c r="C264" s="151" t="s">
        <v>264</v>
      </c>
      <c r="D264" s="151" t="s">
        <v>94</v>
      </c>
      <c r="E264" s="152" t="s">
        <v>289</v>
      </c>
      <c r="F264" s="153" t="s">
        <v>290</v>
      </c>
      <c r="G264" s="154" t="s">
        <v>97</v>
      </c>
      <c r="H264" s="155">
        <v>380.52</v>
      </c>
      <c r="I264" s="156"/>
      <c r="J264" s="156">
        <f>ROUND(I264*H264,2)</f>
        <v>0</v>
      </c>
      <c r="K264" s="153" t="s">
        <v>106</v>
      </c>
      <c r="L264" s="80"/>
      <c r="M264" s="157" t="s">
        <v>0</v>
      </c>
      <c r="N264" s="158" t="s">
        <v>24</v>
      </c>
      <c r="O264" s="159">
        <v>9.5000000000000001E-2</v>
      </c>
      <c r="P264" s="159">
        <f>O264*H264</f>
        <v>36.1494</v>
      </c>
      <c r="Q264" s="159">
        <v>2.5999999999999998E-4</v>
      </c>
      <c r="R264" s="159">
        <f>Q264*H264</f>
        <v>9.8935199999999987E-2</v>
      </c>
      <c r="S264" s="159">
        <v>0</v>
      </c>
      <c r="T264" s="160">
        <f>S264*H264</f>
        <v>0</v>
      </c>
      <c r="AR264" s="161" t="s">
        <v>99</v>
      </c>
      <c r="AT264" s="161" t="s">
        <v>94</v>
      </c>
      <c r="AU264" s="161" t="s">
        <v>37</v>
      </c>
      <c r="AY264" s="72" t="s">
        <v>92</v>
      </c>
      <c r="BE264" s="162">
        <f>IF(N264="základní",J264,0)</f>
        <v>0</v>
      </c>
      <c r="BF264" s="162">
        <f>IF(N264="snížená",J264,0)</f>
        <v>0</v>
      </c>
      <c r="BG264" s="162">
        <f>IF(N264="zákl. přenesená",J264,0)</f>
        <v>0</v>
      </c>
      <c r="BH264" s="162">
        <f>IF(N264="sníž. přenesená",J264,0)</f>
        <v>0</v>
      </c>
      <c r="BI264" s="162">
        <f>IF(N264="nulová",J264,0)</f>
        <v>0</v>
      </c>
      <c r="BJ264" s="72" t="s">
        <v>36</v>
      </c>
      <c r="BK264" s="162">
        <f>ROUND(I264*H264,2)</f>
        <v>0</v>
      </c>
      <c r="BL264" s="72" t="s">
        <v>99</v>
      </c>
      <c r="BM264" s="161" t="s">
        <v>291</v>
      </c>
    </row>
    <row r="265" spans="2:65" s="164" customFormat="1" x14ac:dyDescent="0.3">
      <c r="B265" s="163"/>
      <c r="D265" s="165" t="s">
        <v>101</v>
      </c>
      <c r="E265" s="166" t="s">
        <v>0</v>
      </c>
      <c r="F265" s="167" t="s">
        <v>242</v>
      </c>
      <c r="H265" s="166" t="s">
        <v>0</v>
      </c>
      <c r="L265" s="163"/>
      <c r="M265" s="168"/>
      <c r="T265" s="169"/>
      <c r="AT265" s="166" t="s">
        <v>101</v>
      </c>
      <c r="AU265" s="166" t="s">
        <v>37</v>
      </c>
      <c r="AV265" s="164" t="s">
        <v>36</v>
      </c>
      <c r="AW265" s="164" t="s">
        <v>17</v>
      </c>
      <c r="AX265" s="164" t="s">
        <v>35</v>
      </c>
      <c r="AY265" s="166" t="s">
        <v>92</v>
      </c>
    </row>
    <row r="266" spans="2:65" s="171" customFormat="1" x14ac:dyDescent="0.3">
      <c r="B266" s="170"/>
      <c r="D266" s="165" t="s">
        <v>101</v>
      </c>
      <c r="E266" s="172" t="s">
        <v>0</v>
      </c>
      <c r="F266" s="173" t="s">
        <v>243</v>
      </c>
      <c r="H266" s="174">
        <v>380.52</v>
      </c>
      <c r="L266" s="170"/>
      <c r="M266" s="175"/>
      <c r="T266" s="176"/>
      <c r="AT266" s="172" t="s">
        <v>101</v>
      </c>
      <c r="AU266" s="172" t="s">
        <v>37</v>
      </c>
      <c r="AV266" s="171" t="s">
        <v>37</v>
      </c>
      <c r="AW266" s="171" t="s">
        <v>17</v>
      </c>
      <c r="AX266" s="171" t="s">
        <v>35</v>
      </c>
      <c r="AY266" s="172" t="s">
        <v>92</v>
      </c>
    </row>
    <row r="267" spans="2:65" s="79" customFormat="1" ht="24" customHeight="1" x14ac:dyDescent="0.3">
      <c r="B267" s="150"/>
      <c r="C267" s="151" t="s">
        <v>288</v>
      </c>
      <c r="D267" s="151" t="s">
        <v>94</v>
      </c>
      <c r="E267" s="152" t="s">
        <v>293</v>
      </c>
      <c r="F267" s="153" t="s">
        <v>294</v>
      </c>
      <c r="G267" s="154" t="s">
        <v>97</v>
      </c>
      <c r="H267" s="155">
        <v>380.52</v>
      </c>
      <c r="I267" s="156"/>
      <c r="J267" s="156">
        <f>ROUND(I267*H267,2)</f>
        <v>0</v>
      </c>
      <c r="K267" s="153" t="s">
        <v>106</v>
      </c>
      <c r="L267" s="80"/>
      <c r="M267" s="157" t="s">
        <v>0</v>
      </c>
      <c r="N267" s="158" t="s">
        <v>24</v>
      </c>
      <c r="O267" s="159">
        <v>1.4</v>
      </c>
      <c r="P267" s="159">
        <f>O267*H267</f>
        <v>532.72799999999995</v>
      </c>
      <c r="Q267" s="159">
        <v>8.6499999999999997E-3</v>
      </c>
      <c r="R267" s="159">
        <f>Q267*H267</f>
        <v>3.2914979999999998</v>
      </c>
      <c r="S267" s="159">
        <v>0</v>
      </c>
      <c r="T267" s="160">
        <f>S267*H267</f>
        <v>0</v>
      </c>
      <c r="AR267" s="161" t="s">
        <v>99</v>
      </c>
      <c r="AT267" s="161" t="s">
        <v>94</v>
      </c>
      <c r="AU267" s="161" t="s">
        <v>37</v>
      </c>
      <c r="AY267" s="72" t="s">
        <v>92</v>
      </c>
      <c r="BE267" s="162">
        <f>IF(N267="základní",J267,0)</f>
        <v>0</v>
      </c>
      <c r="BF267" s="162">
        <f>IF(N267="snížená",J267,0)</f>
        <v>0</v>
      </c>
      <c r="BG267" s="162">
        <f>IF(N267="zákl. přenesená",J267,0)</f>
        <v>0</v>
      </c>
      <c r="BH267" s="162">
        <f>IF(N267="sníž. přenesená",J267,0)</f>
        <v>0</v>
      </c>
      <c r="BI267" s="162">
        <f>IF(N267="nulová",J267,0)</f>
        <v>0</v>
      </c>
      <c r="BJ267" s="72" t="s">
        <v>36</v>
      </c>
      <c r="BK267" s="162">
        <f>ROUND(I267*H267,2)</f>
        <v>0</v>
      </c>
      <c r="BL267" s="72" t="s">
        <v>99</v>
      </c>
      <c r="BM267" s="161" t="s">
        <v>295</v>
      </c>
    </row>
    <row r="268" spans="2:65" s="164" customFormat="1" x14ac:dyDescent="0.3">
      <c r="B268" s="163"/>
      <c r="D268" s="165" t="s">
        <v>101</v>
      </c>
      <c r="E268" s="166" t="s">
        <v>0</v>
      </c>
      <c r="F268" s="167" t="s">
        <v>108</v>
      </c>
      <c r="H268" s="166" t="s">
        <v>0</v>
      </c>
      <c r="L268" s="163"/>
      <c r="M268" s="168"/>
      <c r="T268" s="169"/>
      <c r="AT268" s="166" t="s">
        <v>101</v>
      </c>
      <c r="AU268" s="166" t="s">
        <v>37</v>
      </c>
      <c r="AV268" s="164" t="s">
        <v>36</v>
      </c>
      <c r="AW268" s="164" t="s">
        <v>17</v>
      </c>
      <c r="AX268" s="164" t="s">
        <v>35</v>
      </c>
      <c r="AY268" s="166" t="s">
        <v>92</v>
      </c>
    </row>
    <row r="269" spans="2:65" s="164" customFormat="1" x14ac:dyDescent="0.3">
      <c r="B269" s="163"/>
      <c r="D269" s="165" t="s">
        <v>101</v>
      </c>
      <c r="E269" s="166" t="s">
        <v>0</v>
      </c>
      <c r="F269" s="167" t="s">
        <v>296</v>
      </c>
      <c r="H269" s="166" t="s">
        <v>0</v>
      </c>
      <c r="L269" s="163"/>
      <c r="M269" s="168"/>
      <c r="T269" s="169"/>
      <c r="AT269" s="166" t="s">
        <v>101</v>
      </c>
      <c r="AU269" s="166" t="s">
        <v>37</v>
      </c>
      <c r="AV269" s="164" t="s">
        <v>36</v>
      </c>
      <c r="AW269" s="164" t="s">
        <v>17</v>
      </c>
      <c r="AX269" s="164" t="s">
        <v>35</v>
      </c>
      <c r="AY269" s="166" t="s">
        <v>92</v>
      </c>
    </row>
    <row r="270" spans="2:65" s="171" customFormat="1" x14ac:dyDescent="0.3">
      <c r="B270" s="170"/>
      <c r="D270" s="165" t="s">
        <v>101</v>
      </c>
      <c r="E270" s="172" t="s">
        <v>0</v>
      </c>
      <c r="F270" s="173" t="s">
        <v>297</v>
      </c>
      <c r="H270" s="174">
        <v>45.15</v>
      </c>
      <c r="L270" s="170"/>
      <c r="M270" s="175"/>
      <c r="T270" s="176"/>
      <c r="AT270" s="172" t="s">
        <v>101</v>
      </c>
      <c r="AU270" s="172" t="s">
        <v>37</v>
      </c>
      <c r="AV270" s="171" t="s">
        <v>37</v>
      </c>
      <c r="AW270" s="171" t="s">
        <v>17</v>
      </c>
      <c r="AX270" s="171" t="s">
        <v>35</v>
      </c>
      <c r="AY270" s="172" t="s">
        <v>92</v>
      </c>
    </row>
    <row r="271" spans="2:65" s="171" customFormat="1" x14ac:dyDescent="0.3">
      <c r="B271" s="170"/>
      <c r="D271" s="165" t="s">
        <v>101</v>
      </c>
      <c r="E271" s="172" t="s">
        <v>0</v>
      </c>
      <c r="F271" s="173" t="s">
        <v>298</v>
      </c>
      <c r="H271" s="174">
        <v>26.25</v>
      </c>
      <c r="L271" s="170"/>
      <c r="M271" s="175"/>
      <c r="T271" s="176"/>
      <c r="AT271" s="172" t="s">
        <v>101</v>
      </c>
      <c r="AU271" s="172" t="s">
        <v>37</v>
      </c>
      <c r="AV271" s="171" t="s">
        <v>37</v>
      </c>
      <c r="AW271" s="171" t="s">
        <v>17</v>
      </c>
      <c r="AX271" s="171" t="s">
        <v>35</v>
      </c>
      <c r="AY271" s="172" t="s">
        <v>92</v>
      </c>
    </row>
    <row r="272" spans="2:65" s="171" customFormat="1" x14ac:dyDescent="0.3">
      <c r="B272" s="170"/>
      <c r="D272" s="165" t="s">
        <v>101</v>
      </c>
      <c r="E272" s="172" t="s">
        <v>0</v>
      </c>
      <c r="F272" s="173" t="s">
        <v>299</v>
      </c>
      <c r="H272" s="174">
        <v>33.18</v>
      </c>
      <c r="L272" s="170"/>
      <c r="M272" s="175"/>
      <c r="T272" s="176"/>
      <c r="AT272" s="172" t="s">
        <v>101</v>
      </c>
      <c r="AU272" s="172" t="s">
        <v>37</v>
      </c>
      <c r="AV272" s="171" t="s">
        <v>37</v>
      </c>
      <c r="AW272" s="171" t="s">
        <v>17</v>
      </c>
      <c r="AX272" s="171" t="s">
        <v>35</v>
      </c>
      <c r="AY272" s="172" t="s">
        <v>92</v>
      </c>
    </row>
    <row r="273" spans="2:65" s="171" customFormat="1" x14ac:dyDescent="0.3">
      <c r="B273" s="170"/>
      <c r="D273" s="165" t="s">
        <v>101</v>
      </c>
      <c r="E273" s="172" t="s">
        <v>0</v>
      </c>
      <c r="F273" s="173" t="s">
        <v>300</v>
      </c>
      <c r="H273" s="174">
        <v>69.3</v>
      </c>
      <c r="L273" s="170"/>
      <c r="M273" s="175"/>
      <c r="T273" s="176"/>
      <c r="AT273" s="172" t="s">
        <v>101</v>
      </c>
      <c r="AU273" s="172" t="s">
        <v>37</v>
      </c>
      <c r="AV273" s="171" t="s">
        <v>37</v>
      </c>
      <c r="AW273" s="171" t="s">
        <v>17</v>
      </c>
      <c r="AX273" s="171" t="s">
        <v>35</v>
      </c>
      <c r="AY273" s="172" t="s">
        <v>92</v>
      </c>
    </row>
    <row r="274" spans="2:65" s="171" customFormat="1" x14ac:dyDescent="0.3">
      <c r="B274" s="170"/>
      <c r="D274" s="165" t="s">
        <v>101</v>
      </c>
      <c r="E274" s="172" t="s">
        <v>0</v>
      </c>
      <c r="F274" s="173" t="s">
        <v>301</v>
      </c>
      <c r="H274" s="174">
        <v>18.27</v>
      </c>
      <c r="L274" s="170"/>
      <c r="M274" s="175"/>
      <c r="T274" s="176"/>
      <c r="AT274" s="172" t="s">
        <v>101</v>
      </c>
      <c r="AU274" s="172" t="s">
        <v>37</v>
      </c>
      <c r="AV274" s="171" t="s">
        <v>37</v>
      </c>
      <c r="AW274" s="171" t="s">
        <v>17</v>
      </c>
      <c r="AX274" s="171" t="s">
        <v>35</v>
      </c>
      <c r="AY274" s="172" t="s">
        <v>92</v>
      </c>
    </row>
    <row r="275" spans="2:65" s="171" customFormat="1" x14ac:dyDescent="0.3">
      <c r="B275" s="170"/>
      <c r="D275" s="165" t="s">
        <v>101</v>
      </c>
      <c r="E275" s="172" t="s">
        <v>0</v>
      </c>
      <c r="F275" s="173" t="s">
        <v>302</v>
      </c>
      <c r="H275" s="174">
        <v>46.2</v>
      </c>
      <c r="L275" s="170"/>
      <c r="M275" s="175"/>
      <c r="T275" s="176"/>
      <c r="AT275" s="172" t="s">
        <v>101</v>
      </c>
      <c r="AU275" s="172" t="s">
        <v>37</v>
      </c>
      <c r="AV275" s="171" t="s">
        <v>37</v>
      </c>
      <c r="AW275" s="171" t="s">
        <v>17</v>
      </c>
      <c r="AX275" s="171" t="s">
        <v>35</v>
      </c>
      <c r="AY275" s="172" t="s">
        <v>92</v>
      </c>
    </row>
    <row r="276" spans="2:65" s="171" customFormat="1" x14ac:dyDescent="0.3">
      <c r="B276" s="170"/>
      <c r="D276" s="165" t="s">
        <v>101</v>
      </c>
      <c r="E276" s="172" t="s">
        <v>0</v>
      </c>
      <c r="F276" s="173" t="s">
        <v>298</v>
      </c>
      <c r="H276" s="174">
        <v>26.25</v>
      </c>
      <c r="L276" s="170"/>
      <c r="M276" s="175"/>
      <c r="T276" s="176"/>
      <c r="AT276" s="172" t="s">
        <v>101</v>
      </c>
      <c r="AU276" s="172" t="s">
        <v>37</v>
      </c>
      <c r="AV276" s="171" t="s">
        <v>37</v>
      </c>
      <c r="AW276" s="171" t="s">
        <v>17</v>
      </c>
      <c r="AX276" s="171" t="s">
        <v>35</v>
      </c>
      <c r="AY276" s="172" t="s">
        <v>92</v>
      </c>
    </row>
    <row r="277" spans="2:65" s="171" customFormat="1" x14ac:dyDescent="0.3">
      <c r="B277" s="170"/>
      <c r="D277" s="165" t="s">
        <v>101</v>
      </c>
      <c r="E277" s="172" t="s">
        <v>0</v>
      </c>
      <c r="F277" s="173" t="s">
        <v>302</v>
      </c>
      <c r="H277" s="174">
        <v>46.2</v>
      </c>
      <c r="L277" s="170"/>
      <c r="M277" s="175"/>
      <c r="T277" s="176"/>
      <c r="AT277" s="172" t="s">
        <v>101</v>
      </c>
      <c r="AU277" s="172" t="s">
        <v>37</v>
      </c>
      <c r="AV277" s="171" t="s">
        <v>37</v>
      </c>
      <c r="AW277" s="171" t="s">
        <v>17</v>
      </c>
      <c r="AX277" s="171" t="s">
        <v>35</v>
      </c>
      <c r="AY277" s="172" t="s">
        <v>92</v>
      </c>
    </row>
    <row r="278" spans="2:65" s="171" customFormat="1" x14ac:dyDescent="0.3">
      <c r="B278" s="170"/>
      <c r="D278" s="165" t="s">
        <v>101</v>
      </c>
      <c r="E278" s="172" t="s">
        <v>0</v>
      </c>
      <c r="F278" s="173" t="s">
        <v>303</v>
      </c>
      <c r="H278" s="174">
        <v>17.850000000000001</v>
      </c>
      <c r="L278" s="170"/>
      <c r="M278" s="175"/>
      <c r="T278" s="176"/>
      <c r="AT278" s="172" t="s">
        <v>101</v>
      </c>
      <c r="AU278" s="172" t="s">
        <v>37</v>
      </c>
      <c r="AV278" s="171" t="s">
        <v>37</v>
      </c>
      <c r="AW278" s="171" t="s">
        <v>17</v>
      </c>
      <c r="AX278" s="171" t="s">
        <v>35</v>
      </c>
      <c r="AY278" s="172" t="s">
        <v>92</v>
      </c>
    </row>
    <row r="279" spans="2:65" s="171" customFormat="1" x14ac:dyDescent="0.3">
      <c r="B279" s="170"/>
      <c r="D279" s="165" t="s">
        <v>101</v>
      </c>
      <c r="E279" s="172" t="s">
        <v>0</v>
      </c>
      <c r="F279" s="173" t="s">
        <v>298</v>
      </c>
      <c r="H279" s="174">
        <v>26.25</v>
      </c>
      <c r="L279" s="170"/>
      <c r="M279" s="175"/>
      <c r="T279" s="176"/>
      <c r="AT279" s="172" t="s">
        <v>101</v>
      </c>
      <c r="AU279" s="172" t="s">
        <v>37</v>
      </c>
      <c r="AV279" s="171" t="s">
        <v>37</v>
      </c>
      <c r="AW279" s="171" t="s">
        <v>17</v>
      </c>
      <c r="AX279" s="171" t="s">
        <v>35</v>
      </c>
      <c r="AY279" s="172" t="s">
        <v>92</v>
      </c>
    </row>
    <row r="280" spans="2:65" s="171" customFormat="1" x14ac:dyDescent="0.3">
      <c r="B280" s="170"/>
      <c r="D280" s="165" t="s">
        <v>101</v>
      </c>
      <c r="E280" s="172" t="s">
        <v>0</v>
      </c>
      <c r="F280" s="173" t="s">
        <v>304</v>
      </c>
      <c r="H280" s="174">
        <v>15.12</v>
      </c>
      <c r="L280" s="170"/>
      <c r="M280" s="175"/>
      <c r="T280" s="176"/>
      <c r="AT280" s="172" t="s">
        <v>101</v>
      </c>
      <c r="AU280" s="172" t="s">
        <v>37</v>
      </c>
      <c r="AV280" s="171" t="s">
        <v>37</v>
      </c>
      <c r="AW280" s="171" t="s">
        <v>17</v>
      </c>
      <c r="AX280" s="171" t="s">
        <v>35</v>
      </c>
      <c r="AY280" s="172" t="s">
        <v>92</v>
      </c>
    </row>
    <row r="281" spans="2:65" s="171" customFormat="1" x14ac:dyDescent="0.3">
      <c r="B281" s="170"/>
      <c r="D281" s="165" t="s">
        <v>101</v>
      </c>
      <c r="E281" s="172" t="s">
        <v>0</v>
      </c>
      <c r="F281" s="173" t="s">
        <v>305</v>
      </c>
      <c r="H281" s="174">
        <v>10.5</v>
      </c>
      <c r="L281" s="170"/>
      <c r="M281" s="175"/>
      <c r="T281" s="176"/>
      <c r="AT281" s="172" t="s">
        <v>101</v>
      </c>
      <c r="AU281" s="172" t="s">
        <v>37</v>
      </c>
      <c r="AV281" s="171" t="s">
        <v>37</v>
      </c>
      <c r="AW281" s="171" t="s">
        <v>17</v>
      </c>
      <c r="AX281" s="171" t="s">
        <v>35</v>
      </c>
      <c r="AY281" s="172" t="s">
        <v>92</v>
      </c>
    </row>
    <row r="282" spans="2:65" s="79" customFormat="1" ht="24" customHeight="1" x14ac:dyDescent="0.3">
      <c r="B282" s="150"/>
      <c r="C282" s="177" t="s">
        <v>292</v>
      </c>
      <c r="D282" s="177" t="s">
        <v>168</v>
      </c>
      <c r="E282" s="178" t="s">
        <v>307</v>
      </c>
      <c r="F282" s="179" t="s">
        <v>308</v>
      </c>
      <c r="G282" s="180" t="s">
        <v>97</v>
      </c>
      <c r="H282" s="181">
        <v>407.15600000000001</v>
      </c>
      <c r="I282" s="182"/>
      <c r="J282" s="182">
        <f>ROUND(I282*H282,2)</f>
        <v>0</v>
      </c>
      <c r="K282" s="179" t="s">
        <v>106</v>
      </c>
      <c r="L282" s="183"/>
      <c r="M282" s="184" t="s">
        <v>0</v>
      </c>
      <c r="N282" s="185" t="s">
        <v>24</v>
      </c>
      <c r="O282" s="159">
        <v>0</v>
      </c>
      <c r="P282" s="159">
        <f>O282*H282</f>
        <v>0</v>
      </c>
      <c r="Q282" s="159">
        <v>3.0000000000000001E-3</v>
      </c>
      <c r="R282" s="159">
        <f>Q282*H282</f>
        <v>1.221468</v>
      </c>
      <c r="S282" s="159">
        <v>0</v>
      </c>
      <c r="T282" s="160">
        <f>S282*H282</f>
        <v>0</v>
      </c>
      <c r="AR282" s="161" t="s">
        <v>136</v>
      </c>
      <c r="AT282" s="161" t="s">
        <v>168</v>
      </c>
      <c r="AU282" s="161" t="s">
        <v>37</v>
      </c>
      <c r="AY282" s="72" t="s">
        <v>92</v>
      </c>
      <c r="BE282" s="162">
        <f>IF(N282="základní",J282,0)</f>
        <v>0</v>
      </c>
      <c r="BF282" s="162">
        <f>IF(N282="snížená",J282,0)</f>
        <v>0</v>
      </c>
      <c r="BG282" s="162">
        <f>IF(N282="zákl. přenesená",J282,0)</f>
        <v>0</v>
      </c>
      <c r="BH282" s="162">
        <f>IF(N282="sníž. přenesená",J282,0)</f>
        <v>0</v>
      </c>
      <c r="BI282" s="162">
        <f>IF(N282="nulová",J282,0)</f>
        <v>0</v>
      </c>
      <c r="BJ282" s="72" t="s">
        <v>36</v>
      </c>
      <c r="BK282" s="162">
        <f>ROUND(I282*H282,2)</f>
        <v>0</v>
      </c>
      <c r="BL282" s="72" t="s">
        <v>99</v>
      </c>
      <c r="BM282" s="161" t="s">
        <v>309</v>
      </c>
    </row>
    <row r="283" spans="2:65" s="171" customFormat="1" x14ac:dyDescent="0.3">
      <c r="B283" s="170"/>
      <c r="D283" s="165" t="s">
        <v>101</v>
      </c>
      <c r="F283" s="173" t="s">
        <v>310</v>
      </c>
      <c r="H283" s="174">
        <v>407.15600000000001</v>
      </c>
      <c r="L283" s="170"/>
      <c r="M283" s="175"/>
      <c r="T283" s="176"/>
      <c r="AT283" s="172" t="s">
        <v>101</v>
      </c>
      <c r="AU283" s="172" t="s">
        <v>37</v>
      </c>
      <c r="AV283" s="171" t="s">
        <v>37</v>
      </c>
      <c r="AW283" s="171" t="s">
        <v>1</v>
      </c>
      <c r="AX283" s="171" t="s">
        <v>36</v>
      </c>
      <c r="AY283" s="172" t="s">
        <v>92</v>
      </c>
    </row>
    <row r="284" spans="2:65" s="79" customFormat="1" ht="24" customHeight="1" x14ac:dyDescent="0.3">
      <c r="B284" s="150"/>
      <c r="C284" s="151" t="s">
        <v>306</v>
      </c>
      <c r="D284" s="151" t="s">
        <v>94</v>
      </c>
      <c r="E284" s="152" t="s">
        <v>312</v>
      </c>
      <c r="F284" s="153" t="s">
        <v>313</v>
      </c>
      <c r="G284" s="154" t="s">
        <v>97</v>
      </c>
      <c r="H284" s="155">
        <v>1487.923</v>
      </c>
      <c r="I284" s="156"/>
      <c r="J284" s="156">
        <f>ROUND(I284*H284,2)</f>
        <v>0</v>
      </c>
      <c r="K284" s="153" t="s">
        <v>106</v>
      </c>
      <c r="L284" s="80"/>
      <c r="M284" s="157" t="s">
        <v>0</v>
      </c>
      <c r="N284" s="158" t="s">
        <v>24</v>
      </c>
      <c r="O284" s="159">
        <v>7.3999999999999996E-2</v>
      </c>
      <c r="P284" s="159">
        <f>O284*H284</f>
        <v>110.106302</v>
      </c>
      <c r="Q284" s="159">
        <v>2.5999999999999998E-4</v>
      </c>
      <c r="R284" s="159">
        <f>Q284*H284</f>
        <v>0.38685997999999999</v>
      </c>
      <c r="S284" s="159">
        <v>0</v>
      </c>
      <c r="T284" s="160">
        <f>S284*H284</f>
        <v>0</v>
      </c>
      <c r="AR284" s="161" t="s">
        <v>99</v>
      </c>
      <c r="AT284" s="161" t="s">
        <v>94</v>
      </c>
      <c r="AU284" s="161" t="s">
        <v>37</v>
      </c>
      <c r="AY284" s="72" t="s">
        <v>92</v>
      </c>
      <c r="BE284" s="162">
        <f>IF(N284="základní",J284,0)</f>
        <v>0</v>
      </c>
      <c r="BF284" s="162">
        <f>IF(N284="snížená",J284,0)</f>
        <v>0</v>
      </c>
      <c r="BG284" s="162">
        <f>IF(N284="zákl. přenesená",J284,0)</f>
        <v>0</v>
      </c>
      <c r="BH284" s="162">
        <f>IF(N284="sníž. přenesená",J284,0)</f>
        <v>0</v>
      </c>
      <c r="BI284" s="162">
        <f>IF(N284="nulová",J284,0)</f>
        <v>0</v>
      </c>
      <c r="BJ284" s="72" t="s">
        <v>36</v>
      </c>
      <c r="BK284" s="162">
        <f>ROUND(I284*H284,2)</f>
        <v>0</v>
      </c>
      <c r="BL284" s="72" t="s">
        <v>99</v>
      </c>
      <c r="BM284" s="161" t="s">
        <v>314</v>
      </c>
    </row>
    <row r="285" spans="2:65" s="164" customFormat="1" x14ac:dyDescent="0.3">
      <c r="B285" s="163"/>
      <c r="D285" s="165" t="s">
        <v>101</v>
      </c>
      <c r="E285" s="166" t="s">
        <v>0</v>
      </c>
      <c r="F285" s="167" t="s">
        <v>242</v>
      </c>
      <c r="H285" s="166" t="s">
        <v>0</v>
      </c>
      <c r="L285" s="163"/>
      <c r="M285" s="168"/>
      <c r="T285" s="169"/>
      <c r="AT285" s="166" t="s">
        <v>101</v>
      </c>
      <c r="AU285" s="166" t="s">
        <v>37</v>
      </c>
      <c r="AV285" s="164" t="s">
        <v>36</v>
      </c>
      <c r="AW285" s="164" t="s">
        <v>17</v>
      </c>
      <c r="AX285" s="164" t="s">
        <v>35</v>
      </c>
      <c r="AY285" s="166" t="s">
        <v>92</v>
      </c>
    </row>
    <row r="286" spans="2:65" s="171" customFormat="1" x14ac:dyDescent="0.3">
      <c r="B286" s="170"/>
      <c r="D286" s="165" t="s">
        <v>101</v>
      </c>
      <c r="E286" s="172" t="s">
        <v>0</v>
      </c>
      <c r="F286" s="173" t="s">
        <v>315</v>
      </c>
      <c r="H286" s="174">
        <v>185.94</v>
      </c>
      <c r="L286" s="170"/>
      <c r="M286" s="175"/>
      <c r="T286" s="176"/>
      <c r="AT286" s="172" t="s">
        <v>101</v>
      </c>
      <c r="AU286" s="172" t="s">
        <v>37</v>
      </c>
      <c r="AV286" s="171" t="s">
        <v>37</v>
      </c>
      <c r="AW286" s="171" t="s">
        <v>17</v>
      </c>
      <c r="AX286" s="171" t="s">
        <v>35</v>
      </c>
      <c r="AY286" s="172" t="s">
        <v>92</v>
      </c>
    </row>
    <row r="287" spans="2:65" s="171" customFormat="1" x14ac:dyDescent="0.3">
      <c r="B287" s="170"/>
      <c r="D287" s="165" t="s">
        <v>101</v>
      </c>
      <c r="E287" s="172" t="s">
        <v>0</v>
      </c>
      <c r="F287" s="173" t="s">
        <v>316</v>
      </c>
      <c r="H287" s="174">
        <v>221.45</v>
      </c>
      <c r="L287" s="170"/>
      <c r="M287" s="175"/>
      <c r="T287" s="176"/>
      <c r="AT287" s="172" t="s">
        <v>101</v>
      </c>
      <c r="AU287" s="172" t="s">
        <v>37</v>
      </c>
      <c r="AV287" s="171" t="s">
        <v>37</v>
      </c>
      <c r="AW287" s="171" t="s">
        <v>17</v>
      </c>
      <c r="AX287" s="171" t="s">
        <v>35</v>
      </c>
      <c r="AY287" s="172" t="s">
        <v>92</v>
      </c>
    </row>
    <row r="288" spans="2:65" s="171" customFormat="1" x14ac:dyDescent="0.3">
      <c r="B288" s="170"/>
      <c r="D288" s="165" t="s">
        <v>101</v>
      </c>
      <c r="E288" s="172" t="s">
        <v>0</v>
      </c>
      <c r="F288" s="173" t="s">
        <v>317</v>
      </c>
      <c r="H288" s="174">
        <v>127.74299999999999</v>
      </c>
      <c r="L288" s="170"/>
      <c r="M288" s="175"/>
      <c r="T288" s="176"/>
      <c r="AT288" s="172" t="s">
        <v>101</v>
      </c>
      <c r="AU288" s="172" t="s">
        <v>37</v>
      </c>
      <c r="AV288" s="171" t="s">
        <v>37</v>
      </c>
      <c r="AW288" s="171" t="s">
        <v>17</v>
      </c>
      <c r="AX288" s="171" t="s">
        <v>35</v>
      </c>
      <c r="AY288" s="172" t="s">
        <v>92</v>
      </c>
    </row>
    <row r="289" spans="2:65" s="171" customFormat="1" x14ac:dyDescent="0.3">
      <c r="B289" s="170"/>
      <c r="D289" s="165" t="s">
        <v>101</v>
      </c>
      <c r="E289" s="172" t="s">
        <v>0</v>
      </c>
      <c r="F289" s="173" t="s">
        <v>318</v>
      </c>
      <c r="H289" s="174">
        <v>818.02499999999998</v>
      </c>
      <c r="L289" s="170"/>
      <c r="M289" s="175"/>
      <c r="T289" s="176"/>
      <c r="AT289" s="172" t="s">
        <v>101</v>
      </c>
      <c r="AU289" s="172" t="s">
        <v>37</v>
      </c>
      <c r="AV289" s="171" t="s">
        <v>37</v>
      </c>
      <c r="AW289" s="171" t="s">
        <v>17</v>
      </c>
      <c r="AX289" s="171" t="s">
        <v>35</v>
      </c>
      <c r="AY289" s="172" t="s">
        <v>92</v>
      </c>
    </row>
    <row r="290" spans="2:65" s="171" customFormat="1" x14ac:dyDescent="0.3">
      <c r="B290" s="170"/>
      <c r="D290" s="165" t="s">
        <v>101</v>
      </c>
      <c r="E290" s="172" t="s">
        <v>0</v>
      </c>
      <c r="F290" s="173" t="s">
        <v>319</v>
      </c>
      <c r="H290" s="174">
        <v>57.16</v>
      </c>
      <c r="L290" s="170"/>
      <c r="M290" s="175"/>
      <c r="T290" s="176"/>
      <c r="AT290" s="172" t="s">
        <v>101</v>
      </c>
      <c r="AU290" s="172" t="s">
        <v>37</v>
      </c>
      <c r="AV290" s="171" t="s">
        <v>37</v>
      </c>
      <c r="AW290" s="171" t="s">
        <v>17</v>
      </c>
      <c r="AX290" s="171" t="s">
        <v>35</v>
      </c>
      <c r="AY290" s="172" t="s">
        <v>92</v>
      </c>
    </row>
    <row r="291" spans="2:65" s="171" customFormat="1" ht="30.6" x14ac:dyDescent="0.3">
      <c r="B291" s="170"/>
      <c r="D291" s="165" t="s">
        <v>101</v>
      </c>
      <c r="E291" s="172" t="s">
        <v>0</v>
      </c>
      <c r="F291" s="173" t="s">
        <v>320</v>
      </c>
      <c r="H291" s="174">
        <v>77.605000000000004</v>
      </c>
      <c r="L291" s="170"/>
      <c r="M291" s="175"/>
      <c r="T291" s="176"/>
      <c r="AT291" s="172" t="s">
        <v>101</v>
      </c>
      <c r="AU291" s="172" t="s">
        <v>37</v>
      </c>
      <c r="AV291" s="171" t="s">
        <v>37</v>
      </c>
      <c r="AW291" s="171" t="s">
        <v>17</v>
      </c>
      <c r="AX291" s="171" t="s">
        <v>35</v>
      </c>
      <c r="AY291" s="172" t="s">
        <v>92</v>
      </c>
    </row>
    <row r="292" spans="2:65" s="79" customFormat="1" ht="24" customHeight="1" x14ac:dyDescent="0.3">
      <c r="B292" s="150"/>
      <c r="C292" s="151" t="s">
        <v>311</v>
      </c>
      <c r="D292" s="151" t="s">
        <v>94</v>
      </c>
      <c r="E292" s="152" t="s">
        <v>322</v>
      </c>
      <c r="F292" s="153" t="s">
        <v>323</v>
      </c>
      <c r="G292" s="154" t="s">
        <v>97</v>
      </c>
      <c r="H292" s="155">
        <v>77.605000000000004</v>
      </c>
      <c r="I292" s="156"/>
      <c r="J292" s="156">
        <f>ROUND(I292*H292,2)</f>
        <v>0</v>
      </c>
      <c r="K292" s="153" t="s">
        <v>106</v>
      </c>
      <c r="L292" s="80"/>
      <c r="M292" s="157" t="s">
        <v>0</v>
      </c>
      <c r="N292" s="158" t="s">
        <v>24</v>
      </c>
      <c r="O292" s="159">
        <v>0.33</v>
      </c>
      <c r="P292" s="159">
        <f>O292*H292</f>
        <v>25.609650000000002</v>
      </c>
      <c r="Q292" s="159">
        <v>4.8900000000000002E-3</v>
      </c>
      <c r="R292" s="159">
        <f>Q292*H292</f>
        <v>0.37948845000000003</v>
      </c>
      <c r="S292" s="159">
        <v>0</v>
      </c>
      <c r="T292" s="160">
        <f>S292*H292</f>
        <v>0</v>
      </c>
      <c r="AR292" s="161" t="s">
        <v>99</v>
      </c>
      <c r="AT292" s="161" t="s">
        <v>94</v>
      </c>
      <c r="AU292" s="161" t="s">
        <v>37</v>
      </c>
      <c r="AY292" s="72" t="s">
        <v>92</v>
      </c>
      <c r="BE292" s="162">
        <f>IF(N292="základní",J292,0)</f>
        <v>0</v>
      </c>
      <c r="BF292" s="162">
        <f>IF(N292="snížená",J292,0)</f>
        <v>0</v>
      </c>
      <c r="BG292" s="162">
        <f>IF(N292="zákl. přenesená",J292,0)</f>
        <v>0</v>
      </c>
      <c r="BH292" s="162">
        <f>IF(N292="sníž. přenesená",J292,0)</f>
        <v>0</v>
      </c>
      <c r="BI292" s="162">
        <f>IF(N292="nulová",J292,0)</f>
        <v>0</v>
      </c>
      <c r="BJ292" s="72" t="s">
        <v>36</v>
      </c>
      <c r="BK292" s="162">
        <f>ROUND(I292*H292,2)</f>
        <v>0</v>
      </c>
      <c r="BL292" s="72" t="s">
        <v>99</v>
      </c>
      <c r="BM292" s="161" t="s">
        <v>324</v>
      </c>
    </row>
    <row r="293" spans="2:65" s="171" customFormat="1" ht="30.6" x14ac:dyDescent="0.3">
      <c r="B293" s="170"/>
      <c r="D293" s="165" t="s">
        <v>101</v>
      </c>
      <c r="E293" s="172" t="s">
        <v>0</v>
      </c>
      <c r="F293" s="173" t="s">
        <v>320</v>
      </c>
      <c r="H293" s="174">
        <v>77.605000000000004</v>
      </c>
      <c r="L293" s="170"/>
      <c r="M293" s="175"/>
      <c r="T293" s="176"/>
      <c r="AT293" s="172" t="s">
        <v>101</v>
      </c>
      <c r="AU293" s="172" t="s">
        <v>37</v>
      </c>
      <c r="AV293" s="171" t="s">
        <v>37</v>
      </c>
      <c r="AW293" s="171" t="s">
        <v>17</v>
      </c>
      <c r="AX293" s="171" t="s">
        <v>35</v>
      </c>
      <c r="AY293" s="172" t="s">
        <v>92</v>
      </c>
    </row>
    <row r="294" spans="2:65" s="79" customFormat="1" ht="24" customHeight="1" x14ac:dyDescent="0.3">
      <c r="B294" s="150"/>
      <c r="C294" s="151" t="s">
        <v>321</v>
      </c>
      <c r="D294" s="151" t="s">
        <v>94</v>
      </c>
      <c r="E294" s="152" t="s">
        <v>326</v>
      </c>
      <c r="F294" s="153" t="s">
        <v>327</v>
      </c>
      <c r="G294" s="154" t="s">
        <v>328</v>
      </c>
      <c r="H294" s="155">
        <v>1155.06</v>
      </c>
      <c r="I294" s="156"/>
      <c r="J294" s="156">
        <f>ROUND(I294*H294,2)</f>
        <v>0</v>
      </c>
      <c r="K294" s="153" t="s">
        <v>106</v>
      </c>
      <c r="L294" s="80"/>
      <c r="M294" s="157" t="s">
        <v>0</v>
      </c>
      <c r="N294" s="158" t="s">
        <v>24</v>
      </c>
      <c r="O294" s="159">
        <v>0.11</v>
      </c>
      <c r="P294" s="159">
        <f>O294*H294</f>
        <v>127.05659999999999</v>
      </c>
      <c r="Q294" s="159">
        <v>0</v>
      </c>
      <c r="R294" s="159">
        <f>Q294*H294</f>
        <v>0</v>
      </c>
      <c r="S294" s="159">
        <v>0</v>
      </c>
      <c r="T294" s="160">
        <f>S294*H294</f>
        <v>0</v>
      </c>
      <c r="AR294" s="161" t="s">
        <v>99</v>
      </c>
      <c r="AT294" s="161" t="s">
        <v>94</v>
      </c>
      <c r="AU294" s="161" t="s">
        <v>37</v>
      </c>
      <c r="AY294" s="72" t="s">
        <v>92</v>
      </c>
      <c r="BE294" s="162">
        <f>IF(N294="základní",J294,0)</f>
        <v>0</v>
      </c>
      <c r="BF294" s="162">
        <f>IF(N294="snížená",J294,0)</f>
        <v>0</v>
      </c>
      <c r="BG294" s="162">
        <f>IF(N294="zákl. přenesená",J294,0)</f>
        <v>0</v>
      </c>
      <c r="BH294" s="162">
        <f>IF(N294="sníž. přenesená",J294,0)</f>
        <v>0</v>
      </c>
      <c r="BI294" s="162">
        <f>IF(N294="nulová",J294,0)</f>
        <v>0</v>
      </c>
      <c r="BJ294" s="72" t="s">
        <v>36</v>
      </c>
      <c r="BK294" s="162">
        <f>ROUND(I294*H294,2)</f>
        <v>0</v>
      </c>
      <c r="BL294" s="72" t="s">
        <v>99</v>
      </c>
      <c r="BM294" s="161" t="s">
        <v>329</v>
      </c>
    </row>
    <row r="295" spans="2:65" s="171" customFormat="1" x14ac:dyDescent="0.3">
      <c r="B295" s="170"/>
      <c r="D295" s="165" t="s">
        <v>101</v>
      </c>
      <c r="E295" s="172" t="s">
        <v>0</v>
      </c>
      <c r="F295" s="173" t="s">
        <v>330</v>
      </c>
      <c r="H295" s="174">
        <v>39.6</v>
      </c>
      <c r="L295" s="170"/>
      <c r="M295" s="175"/>
      <c r="T295" s="176"/>
      <c r="AT295" s="172" t="s">
        <v>101</v>
      </c>
      <c r="AU295" s="172" t="s">
        <v>37</v>
      </c>
      <c r="AV295" s="171" t="s">
        <v>37</v>
      </c>
      <c r="AW295" s="171" t="s">
        <v>17</v>
      </c>
      <c r="AX295" s="171" t="s">
        <v>35</v>
      </c>
      <c r="AY295" s="172" t="s">
        <v>92</v>
      </c>
    </row>
    <row r="296" spans="2:65" s="164" customFormat="1" x14ac:dyDescent="0.3">
      <c r="B296" s="163"/>
      <c r="D296" s="165" t="s">
        <v>101</v>
      </c>
      <c r="E296" s="166" t="s">
        <v>0</v>
      </c>
      <c r="F296" s="167" t="s">
        <v>331</v>
      </c>
      <c r="H296" s="166" t="s">
        <v>0</v>
      </c>
      <c r="L296" s="163"/>
      <c r="M296" s="168"/>
      <c r="T296" s="169"/>
      <c r="AT296" s="166" t="s">
        <v>101</v>
      </c>
      <c r="AU296" s="166" t="s">
        <v>37</v>
      </c>
      <c r="AV296" s="164" t="s">
        <v>36</v>
      </c>
      <c r="AW296" s="164" t="s">
        <v>17</v>
      </c>
      <c r="AX296" s="164" t="s">
        <v>35</v>
      </c>
      <c r="AY296" s="166" t="s">
        <v>92</v>
      </c>
    </row>
    <row r="297" spans="2:65" s="164" customFormat="1" x14ac:dyDescent="0.3">
      <c r="B297" s="163"/>
      <c r="D297" s="165" t="s">
        <v>101</v>
      </c>
      <c r="E297" s="166" t="s">
        <v>0</v>
      </c>
      <c r="F297" s="167" t="s">
        <v>332</v>
      </c>
      <c r="H297" s="166" t="s">
        <v>0</v>
      </c>
      <c r="L297" s="163"/>
      <c r="M297" s="168"/>
      <c r="T297" s="169"/>
      <c r="AT297" s="166" t="s">
        <v>101</v>
      </c>
      <c r="AU297" s="166" t="s">
        <v>37</v>
      </c>
      <c r="AV297" s="164" t="s">
        <v>36</v>
      </c>
      <c r="AW297" s="164" t="s">
        <v>17</v>
      </c>
      <c r="AX297" s="164" t="s">
        <v>35</v>
      </c>
      <c r="AY297" s="166" t="s">
        <v>92</v>
      </c>
    </row>
    <row r="298" spans="2:65" s="171" customFormat="1" x14ac:dyDescent="0.3">
      <c r="B298" s="170"/>
      <c r="D298" s="165" t="s">
        <v>101</v>
      </c>
      <c r="E298" s="172" t="s">
        <v>0</v>
      </c>
      <c r="F298" s="173" t="s">
        <v>333</v>
      </c>
      <c r="H298" s="174">
        <v>29.9</v>
      </c>
      <c r="L298" s="170"/>
      <c r="M298" s="175"/>
      <c r="T298" s="176"/>
      <c r="AT298" s="172" t="s">
        <v>101</v>
      </c>
      <c r="AU298" s="172" t="s">
        <v>37</v>
      </c>
      <c r="AV298" s="171" t="s">
        <v>37</v>
      </c>
      <c r="AW298" s="171" t="s">
        <v>17</v>
      </c>
      <c r="AX298" s="171" t="s">
        <v>35</v>
      </c>
      <c r="AY298" s="172" t="s">
        <v>92</v>
      </c>
    </row>
    <row r="299" spans="2:65" s="171" customFormat="1" x14ac:dyDescent="0.3">
      <c r="B299" s="170"/>
      <c r="D299" s="165" t="s">
        <v>101</v>
      </c>
      <c r="E299" s="172" t="s">
        <v>0</v>
      </c>
      <c r="F299" s="173" t="s">
        <v>334</v>
      </c>
      <c r="H299" s="174">
        <v>20.9</v>
      </c>
      <c r="L299" s="170"/>
      <c r="M299" s="175"/>
      <c r="T299" s="176"/>
      <c r="AT299" s="172" t="s">
        <v>101</v>
      </c>
      <c r="AU299" s="172" t="s">
        <v>37</v>
      </c>
      <c r="AV299" s="171" t="s">
        <v>37</v>
      </c>
      <c r="AW299" s="171" t="s">
        <v>17</v>
      </c>
      <c r="AX299" s="171" t="s">
        <v>35</v>
      </c>
      <c r="AY299" s="172" t="s">
        <v>92</v>
      </c>
    </row>
    <row r="300" spans="2:65" s="171" customFormat="1" x14ac:dyDescent="0.3">
      <c r="B300" s="170"/>
      <c r="D300" s="165" t="s">
        <v>101</v>
      </c>
      <c r="E300" s="172" t="s">
        <v>0</v>
      </c>
      <c r="F300" s="173" t="s">
        <v>335</v>
      </c>
      <c r="H300" s="174">
        <v>24.2</v>
      </c>
      <c r="L300" s="170"/>
      <c r="M300" s="175"/>
      <c r="T300" s="176"/>
      <c r="AT300" s="172" t="s">
        <v>101</v>
      </c>
      <c r="AU300" s="172" t="s">
        <v>37</v>
      </c>
      <c r="AV300" s="171" t="s">
        <v>37</v>
      </c>
      <c r="AW300" s="171" t="s">
        <v>17</v>
      </c>
      <c r="AX300" s="171" t="s">
        <v>35</v>
      </c>
      <c r="AY300" s="172" t="s">
        <v>92</v>
      </c>
    </row>
    <row r="301" spans="2:65" s="171" customFormat="1" ht="20.399999999999999" x14ac:dyDescent="0.3">
      <c r="B301" s="170"/>
      <c r="D301" s="165" t="s">
        <v>101</v>
      </c>
      <c r="E301" s="172" t="s">
        <v>0</v>
      </c>
      <c r="F301" s="173" t="s">
        <v>336</v>
      </c>
      <c r="H301" s="174">
        <v>58.3</v>
      </c>
      <c r="L301" s="170"/>
      <c r="M301" s="175"/>
      <c r="T301" s="176"/>
      <c r="AT301" s="172" t="s">
        <v>101</v>
      </c>
      <c r="AU301" s="172" t="s">
        <v>37</v>
      </c>
      <c r="AV301" s="171" t="s">
        <v>37</v>
      </c>
      <c r="AW301" s="171" t="s">
        <v>17</v>
      </c>
      <c r="AX301" s="171" t="s">
        <v>35</v>
      </c>
      <c r="AY301" s="172" t="s">
        <v>92</v>
      </c>
    </row>
    <row r="302" spans="2:65" s="171" customFormat="1" x14ac:dyDescent="0.3">
      <c r="B302" s="170"/>
      <c r="D302" s="165" t="s">
        <v>101</v>
      </c>
      <c r="E302" s="172" t="s">
        <v>0</v>
      </c>
      <c r="F302" s="173" t="s">
        <v>337</v>
      </c>
      <c r="H302" s="174">
        <v>17.100000000000001</v>
      </c>
      <c r="L302" s="170"/>
      <c r="M302" s="175"/>
      <c r="T302" s="176"/>
      <c r="AT302" s="172" t="s">
        <v>101</v>
      </c>
      <c r="AU302" s="172" t="s">
        <v>37</v>
      </c>
      <c r="AV302" s="171" t="s">
        <v>37</v>
      </c>
      <c r="AW302" s="171" t="s">
        <v>17</v>
      </c>
      <c r="AX302" s="171" t="s">
        <v>35</v>
      </c>
      <c r="AY302" s="172" t="s">
        <v>92</v>
      </c>
    </row>
    <row r="303" spans="2:65" s="171" customFormat="1" x14ac:dyDescent="0.3">
      <c r="B303" s="170"/>
      <c r="D303" s="165" t="s">
        <v>101</v>
      </c>
      <c r="E303" s="172" t="s">
        <v>0</v>
      </c>
      <c r="F303" s="173" t="s">
        <v>338</v>
      </c>
      <c r="H303" s="174">
        <v>30.4</v>
      </c>
      <c r="L303" s="170"/>
      <c r="M303" s="175"/>
      <c r="T303" s="176"/>
      <c r="AT303" s="172" t="s">
        <v>101</v>
      </c>
      <c r="AU303" s="172" t="s">
        <v>37</v>
      </c>
      <c r="AV303" s="171" t="s">
        <v>37</v>
      </c>
      <c r="AW303" s="171" t="s">
        <v>17</v>
      </c>
      <c r="AX303" s="171" t="s">
        <v>35</v>
      </c>
      <c r="AY303" s="172" t="s">
        <v>92</v>
      </c>
    </row>
    <row r="304" spans="2:65" s="171" customFormat="1" x14ac:dyDescent="0.3">
      <c r="B304" s="170"/>
      <c r="D304" s="165" t="s">
        <v>101</v>
      </c>
      <c r="E304" s="172" t="s">
        <v>0</v>
      </c>
      <c r="F304" s="173" t="s">
        <v>339</v>
      </c>
      <c r="H304" s="174">
        <v>23.9</v>
      </c>
      <c r="L304" s="170"/>
      <c r="M304" s="175"/>
      <c r="T304" s="176"/>
      <c r="AT304" s="172" t="s">
        <v>101</v>
      </c>
      <c r="AU304" s="172" t="s">
        <v>37</v>
      </c>
      <c r="AV304" s="171" t="s">
        <v>37</v>
      </c>
      <c r="AW304" s="171" t="s">
        <v>17</v>
      </c>
      <c r="AX304" s="171" t="s">
        <v>35</v>
      </c>
      <c r="AY304" s="172" t="s">
        <v>92</v>
      </c>
    </row>
    <row r="305" spans="2:51" s="171" customFormat="1" x14ac:dyDescent="0.3">
      <c r="B305" s="170"/>
      <c r="D305" s="165" t="s">
        <v>101</v>
      </c>
      <c r="E305" s="172" t="s">
        <v>0</v>
      </c>
      <c r="F305" s="173" t="s">
        <v>338</v>
      </c>
      <c r="H305" s="174">
        <v>30.4</v>
      </c>
      <c r="L305" s="170"/>
      <c r="M305" s="175"/>
      <c r="T305" s="176"/>
      <c r="AT305" s="172" t="s">
        <v>101</v>
      </c>
      <c r="AU305" s="172" t="s">
        <v>37</v>
      </c>
      <c r="AV305" s="171" t="s">
        <v>37</v>
      </c>
      <c r="AW305" s="171" t="s">
        <v>17</v>
      </c>
      <c r="AX305" s="171" t="s">
        <v>35</v>
      </c>
      <c r="AY305" s="172" t="s">
        <v>92</v>
      </c>
    </row>
    <row r="306" spans="2:51" s="171" customFormat="1" x14ac:dyDescent="0.3">
      <c r="B306" s="170"/>
      <c r="D306" s="165" t="s">
        <v>101</v>
      </c>
      <c r="E306" s="172" t="s">
        <v>0</v>
      </c>
      <c r="F306" s="173" t="s">
        <v>340</v>
      </c>
      <c r="H306" s="174">
        <v>16.899999999999999</v>
      </c>
      <c r="L306" s="170"/>
      <c r="M306" s="175"/>
      <c r="T306" s="176"/>
      <c r="AT306" s="172" t="s">
        <v>101</v>
      </c>
      <c r="AU306" s="172" t="s">
        <v>37</v>
      </c>
      <c r="AV306" s="171" t="s">
        <v>37</v>
      </c>
      <c r="AW306" s="171" t="s">
        <v>17</v>
      </c>
      <c r="AX306" s="171" t="s">
        <v>35</v>
      </c>
      <c r="AY306" s="172" t="s">
        <v>92</v>
      </c>
    </row>
    <row r="307" spans="2:51" s="171" customFormat="1" x14ac:dyDescent="0.3">
      <c r="B307" s="170"/>
      <c r="D307" s="165" t="s">
        <v>101</v>
      </c>
      <c r="E307" s="172" t="s">
        <v>0</v>
      </c>
      <c r="F307" s="173" t="s">
        <v>341</v>
      </c>
      <c r="H307" s="174">
        <v>28.1</v>
      </c>
      <c r="L307" s="170"/>
      <c r="M307" s="175"/>
      <c r="T307" s="176"/>
      <c r="AT307" s="172" t="s">
        <v>101</v>
      </c>
      <c r="AU307" s="172" t="s">
        <v>37</v>
      </c>
      <c r="AV307" s="171" t="s">
        <v>37</v>
      </c>
      <c r="AW307" s="171" t="s">
        <v>17</v>
      </c>
      <c r="AX307" s="171" t="s">
        <v>35</v>
      </c>
      <c r="AY307" s="172" t="s">
        <v>92</v>
      </c>
    </row>
    <row r="308" spans="2:51" s="171" customFormat="1" x14ac:dyDescent="0.3">
      <c r="B308" s="170"/>
      <c r="D308" s="165" t="s">
        <v>101</v>
      </c>
      <c r="E308" s="172" t="s">
        <v>0</v>
      </c>
      <c r="F308" s="173" t="s">
        <v>342</v>
      </c>
      <c r="H308" s="174">
        <v>16.399999999999999</v>
      </c>
      <c r="L308" s="170"/>
      <c r="M308" s="175"/>
      <c r="T308" s="176"/>
      <c r="AT308" s="172" t="s">
        <v>101</v>
      </c>
      <c r="AU308" s="172" t="s">
        <v>37</v>
      </c>
      <c r="AV308" s="171" t="s">
        <v>37</v>
      </c>
      <c r="AW308" s="171" t="s">
        <v>17</v>
      </c>
      <c r="AX308" s="171" t="s">
        <v>35</v>
      </c>
      <c r="AY308" s="172" t="s">
        <v>92</v>
      </c>
    </row>
    <row r="309" spans="2:51" s="171" customFormat="1" x14ac:dyDescent="0.3">
      <c r="B309" s="170"/>
      <c r="D309" s="165" t="s">
        <v>101</v>
      </c>
      <c r="E309" s="172" t="s">
        <v>0</v>
      </c>
      <c r="F309" s="173" t="s">
        <v>343</v>
      </c>
      <c r="H309" s="174">
        <v>13.4</v>
      </c>
      <c r="L309" s="170"/>
      <c r="M309" s="175"/>
      <c r="T309" s="176"/>
      <c r="AT309" s="172" t="s">
        <v>101</v>
      </c>
      <c r="AU309" s="172" t="s">
        <v>37</v>
      </c>
      <c r="AV309" s="171" t="s">
        <v>37</v>
      </c>
      <c r="AW309" s="171" t="s">
        <v>17</v>
      </c>
      <c r="AX309" s="171" t="s">
        <v>35</v>
      </c>
      <c r="AY309" s="172" t="s">
        <v>92</v>
      </c>
    </row>
    <row r="310" spans="2:51" s="164" customFormat="1" x14ac:dyDescent="0.3">
      <c r="B310" s="163"/>
      <c r="D310" s="165" t="s">
        <v>101</v>
      </c>
      <c r="E310" s="166" t="s">
        <v>0</v>
      </c>
      <c r="F310" s="167" t="s">
        <v>268</v>
      </c>
      <c r="H310" s="166" t="s">
        <v>0</v>
      </c>
      <c r="L310" s="163"/>
      <c r="M310" s="168"/>
      <c r="T310" s="169"/>
      <c r="AT310" s="166" t="s">
        <v>101</v>
      </c>
      <c r="AU310" s="166" t="s">
        <v>37</v>
      </c>
      <c r="AV310" s="164" t="s">
        <v>36</v>
      </c>
      <c r="AW310" s="164" t="s">
        <v>17</v>
      </c>
      <c r="AX310" s="164" t="s">
        <v>35</v>
      </c>
      <c r="AY310" s="166" t="s">
        <v>92</v>
      </c>
    </row>
    <row r="311" spans="2:51" s="171" customFormat="1" x14ac:dyDescent="0.3">
      <c r="B311" s="170"/>
      <c r="D311" s="165" t="s">
        <v>101</v>
      </c>
      <c r="E311" s="172" t="s">
        <v>0</v>
      </c>
      <c r="F311" s="173" t="s">
        <v>344</v>
      </c>
      <c r="H311" s="174">
        <v>65.12</v>
      </c>
      <c r="L311" s="170"/>
      <c r="M311" s="175"/>
      <c r="T311" s="176"/>
      <c r="AT311" s="172" t="s">
        <v>101</v>
      </c>
      <c r="AU311" s="172" t="s">
        <v>37</v>
      </c>
      <c r="AV311" s="171" t="s">
        <v>37</v>
      </c>
      <c r="AW311" s="171" t="s">
        <v>17</v>
      </c>
      <c r="AX311" s="171" t="s">
        <v>35</v>
      </c>
      <c r="AY311" s="172" t="s">
        <v>92</v>
      </c>
    </row>
    <row r="312" spans="2:51" s="171" customFormat="1" x14ac:dyDescent="0.3">
      <c r="B312" s="170"/>
      <c r="D312" s="165" t="s">
        <v>101</v>
      </c>
      <c r="E312" s="172" t="s">
        <v>0</v>
      </c>
      <c r="F312" s="173" t="s">
        <v>345</v>
      </c>
      <c r="H312" s="174">
        <v>3.62</v>
      </c>
      <c r="L312" s="170"/>
      <c r="M312" s="175"/>
      <c r="T312" s="176"/>
      <c r="AT312" s="172" t="s">
        <v>101</v>
      </c>
      <c r="AU312" s="172" t="s">
        <v>37</v>
      </c>
      <c r="AV312" s="171" t="s">
        <v>37</v>
      </c>
      <c r="AW312" s="171" t="s">
        <v>17</v>
      </c>
      <c r="AX312" s="171" t="s">
        <v>35</v>
      </c>
      <c r="AY312" s="172" t="s">
        <v>92</v>
      </c>
    </row>
    <row r="313" spans="2:51" s="171" customFormat="1" x14ac:dyDescent="0.3">
      <c r="B313" s="170"/>
      <c r="D313" s="165" t="s">
        <v>101</v>
      </c>
      <c r="E313" s="172" t="s">
        <v>0</v>
      </c>
      <c r="F313" s="173" t="s">
        <v>346</v>
      </c>
      <c r="H313" s="174">
        <v>3.92</v>
      </c>
      <c r="L313" s="170"/>
      <c r="M313" s="175"/>
      <c r="T313" s="176"/>
      <c r="AT313" s="172" t="s">
        <v>101</v>
      </c>
      <c r="AU313" s="172" t="s">
        <v>37</v>
      </c>
      <c r="AV313" s="171" t="s">
        <v>37</v>
      </c>
      <c r="AW313" s="171" t="s">
        <v>17</v>
      </c>
      <c r="AX313" s="171" t="s">
        <v>35</v>
      </c>
      <c r="AY313" s="172" t="s">
        <v>92</v>
      </c>
    </row>
    <row r="314" spans="2:51" s="171" customFormat="1" x14ac:dyDescent="0.3">
      <c r="B314" s="170"/>
      <c r="D314" s="165" t="s">
        <v>101</v>
      </c>
      <c r="E314" s="172" t="s">
        <v>0</v>
      </c>
      <c r="F314" s="173" t="s">
        <v>347</v>
      </c>
      <c r="H314" s="174">
        <v>4.1399999999999997</v>
      </c>
      <c r="L314" s="170"/>
      <c r="M314" s="175"/>
      <c r="T314" s="176"/>
      <c r="AT314" s="172" t="s">
        <v>101</v>
      </c>
      <c r="AU314" s="172" t="s">
        <v>37</v>
      </c>
      <c r="AV314" s="171" t="s">
        <v>37</v>
      </c>
      <c r="AW314" s="171" t="s">
        <v>17</v>
      </c>
      <c r="AX314" s="171" t="s">
        <v>35</v>
      </c>
      <c r="AY314" s="172" t="s">
        <v>92</v>
      </c>
    </row>
    <row r="315" spans="2:51" s="171" customFormat="1" x14ac:dyDescent="0.3">
      <c r="B315" s="170"/>
      <c r="D315" s="165" t="s">
        <v>101</v>
      </c>
      <c r="E315" s="172" t="s">
        <v>0</v>
      </c>
      <c r="F315" s="173" t="s">
        <v>348</v>
      </c>
      <c r="H315" s="174">
        <v>3.04</v>
      </c>
      <c r="L315" s="170"/>
      <c r="M315" s="175"/>
      <c r="T315" s="176"/>
      <c r="AT315" s="172" t="s">
        <v>101</v>
      </c>
      <c r="AU315" s="172" t="s">
        <v>37</v>
      </c>
      <c r="AV315" s="171" t="s">
        <v>37</v>
      </c>
      <c r="AW315" s="171" t="s">
        <v>17</v>
      </c>
      <c r="AX315" s="171" t="s">
        <v>35</v>
      </c>
      <c r="AY315" s="172" t="s">
        <v>92</v>
      </c>
    </row>
    <row r="316" spans="2:51" s="164" customFormat="1" x14ac:dyDescent="0.3">
      <c r="B316" s="163"/>
      <c r="D316" s="165" t="s">
        <v>101</v>
      </c>
      <c r="E316" s="166" t="s">
        <v>0</v>
      </c>
      <c r="F316" s="167" t="s">
        <v>274</v>
      </c>
      <c r="H316" s="166" t="s">
        <v>0</v>
      </c>
      <c r="L316" s="163"/>
      <c r="M316" s="168"/>
      <c r="T316" s="169"/>
      <c r="AT316" s="166" t="s">
        <v>101</v>
      </c>
      <c r="AU316" s="166" t="s">
        <v>37</v>
      </c>
      <c r="AV316" s="164" t="s">
        <v>36</v>
      </c>
      <c r="AW316" s="164" t="s">
        <v>17</v>
      </c>
      <c r="AX316" s="164" t="s">
        <v>35</v>
      </c>
      <c r="AY316" s="166" t="s">
        <v>92</v>
      </c>
    </row>
    <row r="317" spans="2:51" s="171" customFormat="1" x14ac:dyDescent="0.3">
      <c r="B317" s="170"/>
      <c r="D317" s="165" t="s">
        <v>101</v>
      </c>
      <c r="E317" s="172" t="s">
        <v>0</v>
      </c>
      <c r="F317" s="173" t="s">
        <v>349</v>
      </c>
      <c r="H317" s="174">
        <v>52.32</v>
      </c>
      <c r="L317" s="170"/>
      <c r="M317" s="175"/>
      <c r="T317" s="176"/>
      <c r="AT317" s="172" t="s">
        <v>101</v>
      </c>
      <c r="AU317" s="172" t="s">
        <v>37</v>
      </c>
      <c r="AV317" s="171" t="s">
        <v>37</v>
      </c>
      <c r="AW317" s="171" t="s">
        <v>17</v>
      </c>
      <c r="AX317" s="171" t="s">
        <v>35</v>
      </c>
      <c r="AY317" s="172" t="s">
        <v>92</v>
      </c>
    </row>
    <row r="318" spans="2:51" s="171" customFormat="1" x14ac:dyDescent="0.3">
      <c r="B318" s="170"/>
      <c r="D318" s="165" t="s">
        <v>101</v>
      </c>
      <c r="E318" s="172" t="s">
        <v>0</v>
      </c>
      <c r="F318" s="173" t="s">
        <v>350</v>
      </c>
      <c r="H318" s="174">
        <v>30.12</v>
      </c>
      <c r="L318" s="170"/>
      <c r="M318" s="175"/>
      <c r="T318" s="176"/>
      <c r="AT318" s="172" t="s">
        <v>101</v>
      </c>
      <c r="AU318" s="172" t="s">
        <v>37</v>
      </c>
      <c r="AV318" s="171" t="s">
        <v>37</v>
      </c>
      <c r="AW318" s="171" t="s">
        <v>17</v>
      </c>
      <c r="AX318" s="171" t="s">
        <v>35</v>
      </c>
      <c r="AY318" s="172" t="s">
        <v>92</v>
      </c>
    </row>
    <row r="319" spans="2:51" s="171" customFormat="1" x14ac:dyDescent="0.3">
      <c r="B319" s="170"/>
      <c r="D319" s="165" t="s">
        <v>101</v>
      </c>
      <c r="E319" s="172" t="s">
        <v>0</v>
      </c>
      <c r="F319" s="173" t="s">
        <v>351</v>
      </c>
      <c r="H319" s="174">
        <v>92.82</v>
      </c>
      <c r="L319" s="170"/>
      <c r="M319" s="175"/>
      <c r="T319" s="176"/>
      <c r="AT319" s="172" t="s">
        <v>101</v>
      </c>
      <c r="AU319" s="172" t="s">
        <v>37</v>
      </c>
      <c r="AV319" s="171" t="s">
        <v>37</v>
      </c>
      <c r="AW319" s="171" t="s">
        <v>17</v>
      </c>
      <c r="AX319" s="171" t="s">
        <v>35</v>
      </c>
      <c r="AY319" s="172" t="s">
        <v>92</v>
      </c>
    </row>
    <row r="320" spans="2:51" s="171" customFormat="1" x14ac:dyDescent="0.3">
      <c r="B320" s="170"/>
      <c r="D320" s="165" t="s">
        <v>101</v>
      </c>
      <c r="E320" s="172" t="s">
        <v>0</v>
      </c>
      <c r="F320" s="173" t="s">
        <v>352</v>
      </c>
      <c r="H320" s="174">
        <v>5.56</v>
      </c>
      <c r="L320" s="170"/>
      <c r="M320" s="175"/>
      <c r="T320" s="176"/>
      <c r="AT320" s="172" t="s">
        <v>101</v>
      </c>
      <c r="AU320" s="172" t="s">
        <v>37</v>
      </c>
      <c r="AV320" s="171" t="s">
        <v>37</v>
      </c>
      <c r="AW320" s="171" t="s">
        <v>17</v>
      </c>
      <c r="AX320" s="171" t="s">
        <v>35</v>
      </c>
      <c r="AY320" s="172" t="s">
        <v>92</v>
      </c>
    </row>
    <row r="321" spans="2:65" s="164" customFormat="1" x14ac:dyDescent="0.3">
      <c r="B321" s="163"/>
      <c r="D321" s="165" t="s">
        <v>101</v>
      </c>
      <c r="E321" s="166" t="s">
        <v>0</v>
      </c>
      <c r="F321" s="167" t="s">
        <v>279</v>
      </c>
      <c r="H321" s="166" t="s">
        <v>0</v>
      </c>
      <c r="L321" s="163"/>
      <c r="M321" s="168"/>
      <c r="T321" s="169"/>
      <c r="AT321" s="166" t="s">
        <v>101</v>
      </c>
      <c r="AU321" s="166" t="s">
        <v>37</v>
      </c>
      <c r="AV321" s="164" t="s">
        <v>36</v>
      </c>
      <c r="AW321" s="164" t="s">
        <v>17</v>
      </c>
      <c r="AX321" s="164" t="s">
        <v>35</v>
      </c>
      <c r="AY321" s="166" t="s">
        <v>92</v>
      </c>
    </row>
    <row r="322" spans="2:65" s="171" customFormat="1" x14ac:dyDescent="0.3">
      <c r="B322" s="170"/>
      <c r="D322" s="165" t="s">
        <v>101</v>
      </c>
      <c r="E322" s="172" t="s">
        <v>0</v>
      </c>
      <c r="F322" s="173" t="s">
        <v>353</v>
      </c>
      <c r="H322" s="174">
        <v>51.84</v>
      </c>
      <c r="L322" s="170"/>
      <c r="M322" s="175"/>
      <c r="T322" s="176"/>
      <c r="AT322" s="172" t="s">
        <v>101</v>
      </c>
      <c r="AU322" s="172" t="s">
        <v>37</v>
      </c>
      <c r="AV322" s="171" t="s">
        <v>37</v>
      </c>
      <c r="AW322" s="171" t="s">
        <v>17</v>
      </c>
      <c r="AX322" s="171" t="s">
        <v>35</v>
      </c>
      <c r="AY322" s="172" t="s">
        <v>92</v>
      </c>
    </row>
    <row r="323" spans="2:65" s="171" customFormat="1" x14ac:dyDescent="0.3">
      <c r="B323" s="170"/>
      <c r="D323" s="165" t="s">
        <v>101</v>
      </c>
      <c r="E323" s="172" t="s">
        <v>0</v>
      </c>
      <c r="F323" s="173" t="s">
        <v>354</v>
      </c>
      <c r="H323" s="174">
        <v>35.840000000000003</v>
      </c>
      <c r="L323" s="170"/>
      <c r="M323" s="175"/>
      <c r="T323" s="176"/>
      <c r="AT323" s="172" t="s">
        <v>101</v>
      </c>
      <c r="AU323" s="172" t="s">
        <v>37</v>
      </c>
      <c r="AV323" s="171" t="s">
        <v>37</v>
      </c>
      <c r="AW323" s="171" t="s">
        <v>17</v>
      </c>
      <c r="AX323" s="171" t="s">
        <v>35</v>
      </c>
      <c r="AY323" s="172" t="s">
        <v>92</v>
      </c>
    </row>
    <row r="324" spans="2:65" s="171" customFormat="1" x14ac:dyDescent="0.3">
      <c r="B324" s="170"/>
      <c r="D324" s="165" t="s">
        <v>101</v>
      </c>
      <c r="E324" s="172" t="s">
        <v>0</v>
      </c>
      <c r="F324" s="173" t="s">
        <v>355</v>
      </c>
      <c r="H324" s="174">
        <v>18.600000000000001</v>
      </c>
      <c r="L324" s="170"/>
      <c r="M324" s="175"/>
      <c r="T324" s="176"/>
      <c r="AT324" s="172" t="s">
        <v>101</v>
      </c>
      <c r="AU324" s="172" t="s">
        <v>37</v>
      </c>
      <c r="AV324" s="171" t="s">
        <v>37</v>
      </c>
      <c r="AW324" s="171" t="s">
        <v>17</v>
      </c>
      <c r="AX324" s="171" t="s">
        <v>35</v>
      </c>
      <c r="AY324" s="172" t="s">
        <v>92</v>
      </c>
    </row>
    <row r="325" spans="2:65" s="171" customFormat="1" x14ac:dyDescent="0.3">
      <c r="B325" s="170"/>
      <c r="D325" s="165" t="s">
        <v>101</v>
      </c>
      <c r="E325" s="172" t="s">
        <v>0</v>
      </c>
      <c r="F325" s="173" t="s">
        <v>356</v>
      </c>
      <c r="H325" s="174">
        <v>93.08</v>
      </c>
      <c r="L325" s="170"/>
      <c r="M325" s="175"/>
      <c r="T325" s="176"/>
      <c r="AT325" s="172" t="s">
        <v>101</v>
      </c>
      <c r="AU325" s="172" t="s">
        <v>37</v>
      </c>
      <c r="AV325" s="171" t="s">
        <v>37</v>
      </c>
      <c r="AW325" s="171" t="s">
        <v>17</v>
      </c>
      <c r="AX325" s="171" t="s">
        <v>35</v>
      </c>
      <c r="AY325" s="172" t="s">
        <v>92</v>
      </c>
    </row>
    <row r="326" spans="2:65" s="171" customFormat="1" x14ac:dyDescent="0.3">
      <c r="B326" s="170"/>
      <c r="D326" s="165" t="s">
        <v>101</v>
      </c>
      <c r="E326" s="172" t="s">
        <v>0</v>
      </c>
      <c r="F326" s="173" t="s">
        <v>357</v>
      </c>
      <c r="H326" s="174">
        <v>7.32</v>
      </c>
      <c r="L326" s="170"/>
      <c r="M326" s="175"/>
      <c r="T326" s="176"/>
      <c r="AT326" s="172" t="s">
        <v>101</v>
      </c>
      <c r="AU326" s="172" t="s">
        <v>37</v>
      </c>
      <c r="AV326" s="171" t="s">
        <v>37</v>
      </c>
      <c r="AW326" s="171" t="s">
        <v>17</v>
      </c>
      <c r="AX326" s="171" t="s">
        <v>35</v>
      </c>
      <c r="AY326" s="172" t="s">
        <v>92</v>
      </c>
    </row>
    <row r="327" spans="2:65" s="171" customFormat="1" x14ac:dyDescent="0.3">
      <c r="B327" s="170"/>
      <c r="D327" s="165" t="s">
        <v>101</v>
      </c>
      <c r="E327" s="172" t="s">
        <v>0</v>
      </c>
      <c r="F327" s="173" t="s">
        <v>358</v>
      </c>
      <c r="H327" s="174">
        <v>17.52</v>
      </c>
      <c r="L327" s="170"/>
      <c r="M327" s="175"/>
      <c r="T327" s="176"/>
      <c r="AT327" s="172" t="s">
        <v>101</v>
      </c>
      <c r="AU327" s="172" t="s">
        <v>37</v>
      </c>
      <c r="AV327" s="171" t="s">
        <v>37</v>
      </c>
      <c r="AW327" s="171" t="s">
        <v>17</v>
      </c>
      <c r="AX327" s="171" t="s">
        <v>35</v>
      </c>
      <c r="AY327" s="172" t="s">
        <v>92</v>
      </c>
    </row>
    <row r="328" spans="2:65" s="171" customFormat="1" ht="20.399999999999999" x14ac:dyDescent="0.3">
      <c r="B328" s="170"/>
      <c r="D328" s="165" t="s">
        <v>101</v>
      </c>
      <c r="E328" s="172" t="s">
        <v>0</v>
      </c>
      <c r="F328" s="173" t="s">
        <v>359</v>
      </c>
      <c r="H328" s="174">
        <v>141.1</v>
      </c>
      <c r="L328" s="170"/>
      <c r="M328" s="175"/>
      <c r="T328" s="176"/>
      <c r="AT328" s="172" t="s">
        <v>101</v>
      </c>
      <c r="AU328" s="172" t="s">
        <v>37</v>
      </c>
      <c r="AV328" s="171" t="s">
        <v>37</v>
      </c>
      <c r="AW328" s="171" t="s">
        <v>17</v>
      </c>
      <c r="AX328" s="171" t="s">
        <v>35</v>
      </c>
      <c r="AY328" s="172" t="s">
        <v>92</v>
      </c>
    </row>
    <row r="329" spans="2:65" s="171" customFormat="1" x14ac:dyDescent="0.3">
      <c r="B329" s="170"/>
      <c r="D329" s="165" t="s">
        <v>101</v>
      </c>
      <c r="E329" s="172" t="s">
        <v>0</v>
      </c>
      <c r="F329" s="173" t="s">
        <v>360</v>
      </c>
      <c r="H329" s="174">
        <v>179.6</v>
      </c>
      <c r="L329" s="170"/>
      <c r="M329" s="175"/>
      <c r="T329" s="176"/>
      <c r="AT329" s="172" t="s">
        <v>101</v>
      </c>
      <c r="AU329" s="172" t="s">
        <v>37</v>
      </c>
      <c r="AV329" s="171" t="s">
        <v>37</v>
      </c>
      <c r="AW329" s="171" t="s">
        <v>17</v>
      </c>
      <c r="AX329" s="171" t="s">
        <v>35</v>
      </c>
      <c r="AY329" s="172" t="s">
        <v>92</v>
      </c>
    </row>
    <row r="330" spans="2:65" s="79" customFormat="1" ht="16.5" customHeight="1" x14ac:dyDescent="0.3">
      <c r="B330" s="150"/>
      <c r="C330" s="177" t="s">
        <v>325</v>
      </c>
      <c r="D330" s="177" t="s">
        <v>168</v>
      </c>
      <c r="E330" s="178" t="s">
        <v>362</v>
      </c>
      <c r="F330" s="179" t="s">
        <v>363</v>
      </c>
      <c r="G330" s="180" t="s">
        <v>328</v>
      </c>
      <c r="H330" s="181">
        <v>1212.8130000000001</v>
      </c>
      <c r="I330" s="182"/>
      <c r="J330" s="182">
        <f>ROUND(I330*H330,2)</f>
        <v>0</v>
      </c>
      <c r="K330" s="179" t="s">
        <v>106</v>
      </c>
      <c r="L330" s="183"/>
      <c r="M330" s="184" t="s">
        <v>0</v>
      </c>
      <c r="N330" s="185" t="s">
        <v>24</v>
      </c>
      <c r="O330" s="159">
        <v>0</v>
      </c>
      <c r="P330" s="159">
        <f>O330*H330</f>
        <v>0</v>
      </c>
      <c r="Q330" s="159">
        <v>3.0000000000000001E-5</v>
      </c>
      <c r="R330" s="159">
        <f>Q330*H330</f>
        <v>3.6384390000000003E-2</v>
      </c>
      <c r="S330" s="159">
        <v>0</v>
      </c>
      <c r="T330" s="160">
        <f>S330*H330</f>
        <v>0</v>
      </c>
      <c r="AR330" s="161" t="s">
        <v>136</v>
      </c>
      <c r="AT330" s="161" t="s">
        <v>168</v>
      </c>
      <c r="AU330" s="161" t="s">
        <v>37</v>
      </c>
      <c r="AY330" s="72" t="s">
        <v>92</v>
      </c>
      <c r="BE330" s="162">
        <f>IF(N330="základní",J330,0)</f>
        <v>0</v>
      </c>
      <c r="BF330" s="162">
        <f>IF(N330="snížená",J330,0)</f>
        <v>0</v>
      </c>
      <c r="BG330" s="162">
        <f>IF(N330="zákl. přenesená",J330,0)</f>
        <v>0</v>
      </c>
      <c r="BH330" s="162">
        <f>IF(N330="sníž. přenesená",J330,0)</f>
        <v>0</v>
      </c>
      <c r="BI330" s="162">
        <f>IF(N330="nulová",J330,0)</f>
        <v>0</v>
      </c>
      <c r="BJ330" s="72" t="s">
        <v>36</v>
      </c>
      <c r="BK330" s="162">
        <f>ROUND(I330*H330,2)</f>
        <v>0</v>
      </c>
      <c r="BL330" s="72" t="s">
        <v>99</v>
      </c>
      <c r="BM330" s="161" t="s">
        <v>364</v>
      </c>
    </row>
    <row r="331" spans="2:65" s="171" customFormat="1" x14ac:dyDescent="0.3">
      <c r="B331" s="170"/>
      <c r="D331" s="165" t="s">
        <v>101</v>
      </c>
      <c r="F331" s="173" t="s">
        <v>365</v>
      </c>
      <c r="H331" s="174">
        <v>1212.8130000000001</v>
      </c>
      <c r="L331" s="170"/>
      <c r="M331" s="175"/>
      <c r="T331" s="176"/>
      <c r="AT331" s="172" t="s">
        <v>101</v>
      </c>
      <c r="AU331" s="172" t="s">
        <v>37</v>
      </c>
      <c r="AV331" s="171" t="s">
        <v>37</v>
      </c>
      <c r="AW331" s="171" t="s">
        <v>1</v>
      </c>
      <c r="AX331" s="171" t="s">
        <v>36</v>
      </c>
      <c r="AY331" s="172" t="s">
        <v>92</v>
      </c>
    </row>
    <row r="332" spans="2:65" s="79" customFormat="1" ht="24" customHeight="1" x14ac:dyDescent="0.3">
      <c r="B332" s="150"/>
      <c r="C332" s="151" t="s">
        <v>361</v>
      </c>
      <c r="D332" s="151" t="s">
        <v>94</v>
      </c>
      <c r="E332" s="152" t="s">
        <v>367</v>
      </c>
      <c r="F332" s="153" t="s">
        <v>368</v>
      </c>
      <c r="G332" s="154" t="s">
        <v>328</v>
      </c>
      <c r="H332" s="155">
        <v>674.57</v>
      </c>
      <c r="I332" s="156"/>
      <c r="J332" s="156">
        <f>ROUND(I332*H332,2)</f>
        <v>0</v>
      </c>
      <c r="K332" s="153" t="s">
        <v>106</v>
      </c>
      <c r="L332" s="80"/>
      <c r="M332" s="157" t="s">
        <v>0</v>
      </c>
      <c r="N332" s="158" t="s">
        <v>24</v>
      </c>
      <c r="O332" s="159">
        <v>9.6000000000000002E-2</v>
      </c>
      <c r="P332" s="159">
        <f>O332*H332</f>
        <v>64.758720000000011</v>
      </c>
      <c r="Q332" s="159">
        <v>0</v>
      </c>
      <c r="R332" s="159">
        <f>Q332*H332</f>
        <v>0</v>
      </c>
      <c r="S332" s="159">
        <v>0</v>
      </c>
      <c r="T332" s="160">
        <f>S332*H332</f>
        <v>0</v>
      </c>
      <c r="AR332" s="161" t="s">
        <v>99</v>
      </c>
      <c r="AT332" s="161" t="s">
        <v>94</v>
      </c>
      <c r="AU332" s="161" t="s">
        <v>37</v>
      </c>
      <c r="AY332" s="72" t="s">
        <v>92</v>
      </c>
      <c r="BE332" s="162">
        <f>IF(N332="základní",J332,0)</f>
        <v>0</v>
      </c>
      <c r="BF332" s="162">
        <f>IF(N332="snížená",J332,0)</f>
        <v>0</v>
      </c>
      <c r="BG332" s="162">
        <f>IF(N332="zákl. přenesená",J332,0)</f>
        <v>0</v>
      </c>
      <c r="BH332" s="162">
        <f>IF(N332="sníž. přenesená",J332,0)</f>
        <v>0</v>
      </c>
      <c r="BI332" s="162">
        <f>IF(N332="nulová",J332,0)</f>
        <v>0</v>
      </c>
      <c r="BJ332" s="72" t="s">
        <v>36</v>
      </c>
      <c r="BK332" s="162">
        <f>ROUND(I332*H332,2)</f>
        <v>0</v>
      </c>
      <c r="BL332" s="72" t="s">
        <v>99</v>
      </c>
      <c r="BM332" s="161" t="s">
        <v>369</v>
      </c>
    </row>
    <row r="333" spans="2:65" s="164" customFormat="1" x14ac:dyDescent="0.3">
      <c r="B333" s="163"/>
      <c r="D333" s="165" t="s">
        <v>101</v>
      </c>
      <c r="E333" s="166" t="s">
        <v>0</v>
      </c>
      <c r="F333" s="167" t="s">
        <v>268</v>
      </c>
      <c r="H333" s="166" t="s">
        <v>0</v>
      </c>
      <c r="L333" s="163"/>
      <c r="M333" s="168"/>
      <c r="T333" s="169"/>
      <c r="AT333" s="166" t="s">
        <v>101</v>
      </c>
      <c r="AU333" s="166" t="s">
        <v>37</v>
      </c>
      <c r="AV333" s="164" t="s">
        <v>36</v>
      </c>
      <c r="AW333" s="164" t="s">
        <v>17</v>
      </c>
      <c r="AX333" s="164" t="s">
        <v>35</v>
      </c>
      <c r="AY333" s="166" t="s">
        <v>92</v>
      </c>
    </row>
    <row r="334" spans="2:65" s="171" customFormat="1" x14ac:dyDescent="0.3">
      <c r="B334" s="170"/>
      <c r="D334" s="165" t="s">
        <v>101</v>
      </c>
      <c r="E334" s="172" t="s">
        <v>0</v>
      </c>
      <c r="F334" s="173" t="s">
        <v>370</v>
      </c>
      <c r="H334" s="174">
        <v>45.54</v>
      </c>
      <c r="L334" s="170"/>
      <c r="M334" s="175"/>
      <c r="T334" s="176"/>
      <c r="AT334" s="172" t="s">
        <v>101</v>
      </c>
      <c r="AU334" s="172" t="s">
        <v>37</v>
      </c>
      <c r="AV334" s="171" t="s">
        <v>37</v>
      </c>
      <c r="AW334" s="171" t="s">
        <v>17</v>
      </c>
      <c r="AX334" s="171" t="s">
        <v>35</v>
      </c>
      <c r="AY334" s="172" t="s">
        <v>92</v>
      </c>
    </row>
    <row r="335" spans="2:65" s="171" customFormat="1" x14ac:dyDescent="0.3">
      <c r="B335" s="170"/>
      <c r="D335" s="165" t="s">
        <v>101</v>
      </c>
      <c r="E335" s="172" t="s">
        <v>0</v>
      </c>
      <c r="F335" s="173" t="s">
        <v>371</v>
      </c>
      <c r="H335" s="174">
        <v>2.39</v>
      </c>
      <c r="L335" s="170"/>
      <c r="M335" s="175"/>
      <c r="T335" s="176"/>
      <c r="AT335" s="172" t="s">
        <v>101</v>
      </c>
      <c r="AU335" s="172" t="s">
        <v>37</v>
      </c>
      <c r="AV335" s="171" t="s">
        <v>37</v>
      </c>
      <c r="AW335" s="171" t="s">
        <v>17</v>
      </c>
      <c r="AX335" s="171" t="s">
        <v>35</v>
      </c>
      <c r="AY335" s="172" t="s">
        <v>92</v>
      </c>
    </row>
    <row r="336" spans="2:65" s="171" customFormat="1" x14ac:dyDescent="0.3">
      <c r="B336" s="170"/>
      <c r="D336" s="165" t="s">
        <v>101</v>
      </c>
      <c r="E336" s="172" t="s">
        <v>0</v>
      </c>
      <c r="F336" s="173" t="s">
        <v>372</v>
      </c>
      <c r="H336" s="174">
        <v>2.5299999999999998</v>
      </c>
      <c r="L336" s="170"/>
      <c r="M336" s="175"/>
      <c r="T336" s="176"/>
      <c r="AT336" s="172" t="s">
        <v>101</v>
      </c>
      <c r="AU336" s="172" t="s">
        <v>37</v>
      </c>
      <c r="AV336" s="171" t="s">
        <v>37</v>
      </c>
      <c r="AW336" s="171" t="s">
        <v>17</v>
      </c>
      <c r="AX336" s="171" t="s">
        <v>35</v>
      </c>
      <c r="AY336" s="172" t="s">
        <v>92</v>
      </c>
    </row>
    <row r="337" spans="2:65" s="171" customFormat="1" x14ac:dyDescent="0.3">
      <c r="B337" s="170"/>
      <c r="D337" s="165" t="s">
        <v>101</v>
      </c>
      <c r="E337" s="172" t="s">
        <v>0</v>
      </c>
      <c r="F337" s="173" t="s">
        <v>373</v>
      </c>
      <c r="H337" s="174">
        <v>2.65</v>
      </c>
      <c r="L337" s="170"/>
      <c r="M337" s="175"/>
      <c r="T337" s="176"/>
      <c r="AT337" s="172" t="s">
        <v>101</v>
      </c>
      <c r="AU337" s="172" t="s">
        <v>37</v>
      </c>
      <c r="AV337" s="171" t="s">
        <v>37</v>
      </c>
      <c r="AW337" s="171" t="s">
        <v>17</v>
      </c>
      <c r="AX337" s="171" t="s">
        <v>35</v>
      </c>
      <c r="AY337" s="172" t="s">
        <v>92</v>
      </c>
    </row>
    <row r="338" spans="2:65" s="171" customFormat="1" x14ac:dyDescent="0.3">
      <c r="B338" s="170"/>
      <c r="D338" s="165" t="s">
        <v>101</v>
      </c>
      <c r="E338" s="172" t="s">
        <v>0</v>
      </c>
      <c r="F338" s="173" t="s">
        <v>374</v>
      </c>
      <c r="H338" s="174">
        <v>2.14</v>
      </c>
      <c r="L338" s="170"/>
      <c r="M338" s="175"/>
      <c r="T338" s="176"/>
      <c r="AT338" s="172" t="s">
        <v>101</v>
      </c>
      <c r="AU338" s="172" t="s">
        <v>37</v>
      </c>
      <c r="AV338" s="171" t="s">
        <v>37</v>
      </c>
      <c r="AW338" s="171" t="s">
        <v>17</v>
      </c>
      <c r="AX338" s="171" t="s">
        <v>35</v>
      </c>
      <c r="AY338" s="172" t="s">
        <v>92</v>
      </c>
    </row>
    <row r="339" spans="2:65" s="164" customFormat="1" x14ac:dyDescent="0.3">
      <c r="B339" s="163"/>
      <c r="D339" s="165" t="s">
        <v>101</v>
      </c>
      <c r="E339" s="166" t="s">
        <v>0</v>
      </c>
      <c r="F339" s="167" t="s">
        <v>375</v>
      </c>
      <c r="H339" s="166" t="s">
        <v>0</v>
      </c>
      <c r="L339" s="163"/>
      <c r="M339" s="168"/>
      <c r="T339" s="169"/>
      <c r="AT339" s="166" t="s">
        <v>101</v>
      </c>
      <c r="AU339" s="166" t="s">
        <v>37</v>
      </c>
      <c r="AV339" s="164" t="s">
        <v>36</v>
      </c>
      <c r="AW339" s="164" t="s">
        <v>17</v>
      </c>
      <c r="AX339" s="164" t="s">
        <v>35</v>
      </c>
      <c r="AY339" s="166" t="s">
        <v>92</v>
      </c>
    </row>
    <row r="340" spans="2:65" s="171" customFormat="1" x14ac:dyDescent="0.3">
      <c r="B340" s="170"/>
      <c r="D340" s="165" t="s">
        <v>101</v>
      </c>
      <c r="E340" s="172" t="s">
        <v>0</v>
      </c>
      <c r="F340" s="173" t="s">
        <v>376</v>
      </c>
      <c r="H340" s="174">
        <v>87.84</v>
      </c>
      <c r="L340" s="170"/>
      <c r="M340" s="175"/>
      <c r="T340" s="176"/>
      <c r="AT340" s="172" t="s">
        <v>101</v>
      </c>
      <c r="AU340" s="172" t="s">
        <v>37</v>
      </c>
      <c r="AV340" s="171" t="s">
        <v>37</v>
      </c>
      <c r="AW340" s="171" t="s">
        <v>17</v>
      </c>
      <c r="AX340" s="171" t="s">
        <v>35</v>
      </c>
      <c r="AY340" s="172" t="s">
        <v>92</v>
      </c>
    </row>
    <row r="341" spans="2:65" s="171" customFormat="1" x14ac:dyDescent="0.3">
      <c r="B341" s="170"/>
      <c r="D341" s="165" t="s">
        <v>101</v>
      </c>
      <c r="E341" s="172" t="s">
        <v>0</v>
      </c>
      <c r="F341" s="173" t="s">
        <v>377</v>
      </c>
      <c r="H341" s="174">
        <v>44.28</v>
      </c>
      <c r="L341" s="170"/>
      <c r="M341" s="175"/>
      <c r="T341" s="176"/>
      <c r="AT341" s="172" t="s">
        <v>101</v>
      </c>
      <c r="AU341" s="172" t="s">
        <v>37</v>
      </c>
      <c r="AV341" s="171" t="s">
        <v>37</v>
      </c>
      <c r="AW341" s="171" t="s">
        <v>17</v>
      </c>
      <c r="AX341" s="171" t="s">
        <v>35</v>
      </c>
      <c r="AY341" s="172" t="s">
        <v>92</v>
      </c>
    </row>
    <row r="342" spans="2:65" s="171" customFormat="1" x14ac:dyDescent="0.3">
      <c r="B342" s="170"/>
      <c r="D342" s="165" t="s">
        <v>101</v>
      </c>
      <c r="E342" s="172" t="s">
        <v>0</v>
      </c>
      <c r="F342" s="173" t="s">
        <v>378</v>
      </c>
      <c r="H342" s="174">
        <v>131.30000000000001</v>
      </c>
      <c r="L342" s="170"/>
      <c r="M342" s="175"/>
      <c r="T342" s="176"/>
      <c r="AT342" s="172" t="s">
        <v>101</v>
      </c>
      <c r="AU342" s="172" t="s">
        <v>37</v>
      </c>
      <c r="AV342" s="171" t="s">
        <v>37</v>
      </c>
      <c r="AW342" s="171" t="s">
        <v>17</v>
      </c>
      <c r="AX342" s="171" t="s">
        <v>35</v>
      </c>
      <c r="AY342" s="172" t="s">
        <v>92</v>
      </c>
    </row>
    <row r="343" spans="2:65" s="171" customFormat="1" x14ac:dyDescent="0.3">
      <c r="B343" s="170"/>
      <c r="D343" s="165" t="s">
        <v>101</v>
      </c>
      <c r="E343" s="172" t="s">
        <v>0</v>
      </c>
      <c r="F343" s="173" t="s">
        <v>379</v>
      </c>
      <c r="H343" s="174">
        <v>8.48</v>
      </c>
      <c r="L343" s="170"/>
      <c r="M343" s="175"/>
      <c r="T343" s="176"/>
      <c r="AT343" s="172" t="s">
        <v>101</v>
      </c>
      <c r="AU343" s="172" t="s">
        <v>37</v>
      </c>
      <c r="AV343" s="171" t="s">
        <v>37</v>
      </c>
      <c r="AW343" s="171" t="s">
        <v>17</v>
      </c>
      <c r="AX343" s="171" t="s">
        <v>35</v>
      </c>
      <c r="AY343" s="172" t="s">
        <v>92</v>
      </c>
    </row>
    <row r="344" spans="2:65" s="164" customFormat="1" x14ac:dyDescent="0.3">
      <c r="B344" s="163"/>
      <c r="D344" s="165" t="s">
        <v>101</v>
      </c>
      <c r="E344" s="166" t="s">
        <v>0</v>
      </c>
      <c r="F344" s="167" t="s">
        <v>380</v>
      </c>
      <c r="H344" s="166" t="s">
        <v>0</v>
      </c>
      <c r="L344" s="163"/>
      <c r="M344" s="168"/>
      <c r="T344" s="169"/>
      <c r="AT344" s="166" t="s">
        <v>101</v>
      </c>
      <c r="AU344" s="166" t="s">
        <v>37</v>
      </c>
      <c r="AV344" s="164" t="s">
        <v>36</v>
      </c>
      <c r="AW344" s="164" t="s">
        <v>17</v>
      </c>
      <c r="AX344" s="164" t="s">
        <v>35</v>
      </c>
      <c r="AY344" s="166" t="s">
        <v>92</v>
      </c>
    </row>
    <row r="345" spans="2:65" s="171" customFormat="1" x14ac:dyDescent="0.3">
      <c r="B345" s="170"/>
      <c r="D345" s="165" t="s">
        <v>101</v>
      </c>
      <c r="E345" s="172" t="s">
        <v>0</v>
      </c>
      <c r="F345" s="173" t="s">
        <v>381</v>
      </c>
      <c r="H345" s="174">
        <v>86.88</v>
      </c>
      <c r="L345" s="170"/>
      <c r="M345" s="175"/>
      <c r="T345" s="176"/>
      <c r="AT345" s="172" t="s">
        <v>101</v>
      </c>
      <c r="AU345" s="172" t="s">
        <v>37</v>
      </c>
      <c r="AV345" s="171" t="s">
        <v>37</v>
      </c>
      <c r="AW345" s="171" t="s">
        <v>17</v>
      </c>
      <c r="AX345" s="171" t="s">
        <v>35</v>
      </c>
      <c r="AY345" s="172" t="s">
        <v>92</v>
      </c>
    </row>
    <row r="346" spans="2:65" s="171" customFormat="1" x14ac:dyDescent="0.3">
      <c r="B346" s="170"/>
      <c r="D346" s="165" t="s">
        <v>101</v>
      </c>
      <c r="E346" s="172" t="s">
        <v>0</v>
      </c>
      <c r="F346" s="173" t="s">
        <v>382</v>
      </c>
      <c r="H346" s="174">
        <v>52.64</v>
      </c>
      <c r="L346" s="170"/>
      <c r="M346" s="175"/>
      <c r="T346" s="176"/>
      <c r="AT346" s="172" t="s">
        <v>101</v>
      </c>
      <c r="AU346" s="172" t="s">
        <v>37</v>
      </c>
      <c r="AV346" s="171" t="s">
        <v>37</v>
      </c>
      <c r="AW346" s="171" t="s">
        <v>17</v>
      </c>
      <c r="AX346" s="171" t="s">
        <v>35</v>
      </c>
      <c r="AY346" s="172" t="s">
        <v>92</v>
      </c>
    </row>
    <row r="347" spans="2:65" s="171" customFormat="1" x14ac:dyDescent="0.3">
      <c r="B347" s="170"/>
      <c r="D347" s="165" t="s">
        <v>101</v>
      </c>
      <c r="E347" s="172" t="s">
        <v>0</v>
      </c>
      <c r="F347" s="173" t="s">
        <v>383</v>
      </c>
      <c r="H347" s="174">
        <v>29.28</v>
      </c>
      <c r="L347" s="170"/>
      <c r="M347" s="175"/>
      <c r="T347" s="176"/>
      <c r="AT347" s="172" t="s">
        <v>101</v>
      </c>
      <c r="AU347" s="172" t="s">
        <v>37</v>
      </c>
      <c r="AV347" s="171" t="s">
        <v>37</v>
      </c>
      <c r="AW347" s="171" t="s">
        <v>17</v>
      </c>
      <c r="AX347" s="171" t="s">
        <v>35</v>
      </c>
      <c r="AY347" s="172" t="s">
        <v>92</v>
      </c>
    </row>
    <row r="348" spans="2:65" s="171" customFormat="1" x14ac:dyDescent="0.3">
      <c r="B348" s="170"/>
      <c r="D348" s="165" t="s">
        <v>101</v>
      </c>
      <c r="E348" s="172" t="s">
        <v>0</v>
      </c>
      <c r="F348" s="173" t="s">
        <v>384</v>
      </c>
      <c r="H348" s="174">
        <v>131.56</v>
      </c>
      <c r="L348" s="170"/>
      <c r="M348" s="175"/>
      <c r="T348" s="176"/>
      <c r="AT348" s="172" t="s">
        <v>101</v>
      </c>
      <c r="AU348" s="172" t="s">
        <v>37</v>
      </c>
      <c r="AV348" s="171" t="s">
        <v>37</v>
      </c>
      <c r="AW348" s="171" t="s">
        <v>17</v>
      </c>
      <c r="AX348" s="171" t="s">
        <v>35</v>
      </c>
      <c r="AY348" s="172" t="s">
        <v>92</v>
      </c>
    </row>
    <row r="349" spans="2:65" s="171" customFormat="1" x14ac:dyDescent="0.3">
      <c r="B349" s="170"/>
      <c r="D349" s="165" t="s">
        <v>101</v>
      </c>
      <c r="E349" s="172" t="s">
        <v>0</v>
      </c>
      <c r="F349" s="173" t="s">
        <v>385</v>
      </c>
      <c r="H349" s="174">
        <v>12.02</v>
      </c>
      <c r="L349" s="170"/>
      <c r="M349" s="175"/>
      <c r="T349" s="176"/>
      <c r="AT349" s="172" t="s">
        <v>101</v>
      </c>
      <c r="AU349" s="172" t="s">
        <v>37</v>
      </c>
      <c r="AV349" s="171" t="s">
        <v>37</v>
      </c>
      <c r="AW349" s="171" t="s">
        <v>17</v>
      </c>
      <c r="AX349" s="171" t="s">
        <v>35</v>
      </c>
      <c r="AY349" s="172" t="s">
        <v>92</v>
      </c>
    </row>
    <row r="350" spans="2:65" s="171" customFormat="1" x14ac:dyDescent="0.3">
      <c r="B350" s="170"/>
      <c r="D350" s="165" t="s">
        <v>101</v>
      </c>
      <c r="E350" s="172" t="s">
        <v>0</v>
      </c>
      <c r="F350" s="173" t="s">
        <v>386</v>
      </c>
      <c r="H350" s="174">
        <v>35.04</v>
      </c>
      <c r="L350" s="170"/>
      <c r="M350" s="175"/>
      <c r="T350" s="176"/>
      <c r="AT350" s="172" t="s">
        <v>101</v>
      </c>
      <c r="AU350" s="172" t="s">
        <v>37</v>
      </c>
      <c r="AV350" s="171" t="s">
        <v>37</v>
      </c>
      <c r="AW350" s="171" t="s">
        <v>17</v>
      </c>
      <c r="AX350" s="171" t="s">
        <v>35</v>
      </c>
      <c r="AY350" s="172" t="s">
        <v>92</v>
      </c>
    </row>
    <row r="351" spans="2:65" s="79" customFormat="1" ht="16.5" customHeight="1" x14ac:dyDescent="0.3">
      <c r="B351" s="150"/>
      <c r="C351" s="177" t="s">
        <v>366</v>
      </c>
      <c r="D351" s="177" t="s">
        <v>168</v>
      </c>
      <c r="E351" s="178" t="s">
        <v>388</v>
      </c>
      <c r="F351" s="179" t="s">
        <v>389</v>
      </c>
      <c r="G351" s="180" t="s">
        <v>328</v>
      </c>
      <c r="H351" s="181">
        <v>708.29899999999998</v>
      </c>
      <c r="I351" s="182"/>
      <c r="J351" s="182">
        <f>ROUND(I351*H351,2)</f>
        <v>0</v>
      </c>
      <c r="K351" s="179" t="s">
        <v>106</v>
      </c>
      <c r="L351" s="183"/>
      <c r="M351" s="184" t="s">
        <v>0</v>
      </c>
      <c r="N351" s="185" t="s">
        <v>24</v>
      </c>
      <c r="O351" s="159">
        <v>0</v>
      </c>
      <c r="P351" s="159">
        <f>O351*H351</f>
        <v>0</v>
      </c>
      <c r="Q351" s="159">
        <v>3.0000000000000001E-5</v>
      </c>
      <c r="R351" s="159">
        <f>Q351*H351</f>
        <v>2.1248969999999999E-2</v>
      </c>
      <c r="S351" s="159">
        <v>0</v>
      </c>
      <c r="T351" s="160">
        <f>S351*H351</f>
        <v>0</v>
      </c>
      <c r="AR351" s="161" t="s">
        <v>136</v>
      </c>
      <c r="AT351" s="161" t="s">
        <v>168</v>
      </c>
      <c r="AU351" s="161" t="s">
        <v>37</v>
      </c>
      <c r="AY351" s="72" t="s">
        <v>92</v>
      </c>
      <c r="BE351" s="162">
        <f>IF(N351="základní",J351,0)</f>
        <v>0</v>
      </c>
      <c r="BF351" s="162">
        <f>IF(N351="snížená",J351,0)</f>
        <v>0</v>
      </c>
      <c r="BG351" s="162">
        <f>IF(N351="zákl. přenesená",J351,0)</f>
        <v>0</v>
      </c>
      <c r="BH351" s="162">
        <f>IF(N351="sníž. přenesená",J351,0)</f>
        <v>0</v>
      </c>
      <c r="BI351" s="162">
        <f>IF(N351="nulová",J351,0)</f>
        <v>0</v>
      </c>
      <c r="BJ351" s="72" t="s">
        <v>36</v>
      </c>
      <c r="BK351" s="162">
        <f>ROUND(I351*H351,2)</f>
        <v>0</v>
      </c>
      <c r="BL351" s="72" t="s">
        <v>99</v>
      </c>
      <c r="BM351" s="161" t="s">
        <v>390</v>
      </c>
    </row>
    <row r="352" spans="2:65" s="171" customFormat="1" x14ac:dyDescent="0.3">
      <c r="B352" s="170"/>
      <c r="D352" s="165" t="s">
        <v>101</v>
      </c>
      <c r="F352" s="173" t="s">
        <v>391</v>
      </c>
      <c r="H352" s="174">
        <v>708.29899999999998</v>
      </c>
      <c r="L352" s="170"/>
      <c r="M352" s="175"/>
      <c r="T352" s="176"/>
      <c r="AT352" s="172" t="s">
        <v>101</v>
      </c>
      <c r="AU352" s="172" t="s">
        <v>37</v>
      </c>
      <c r="AV352" s="171" t="s">
        <v>37</v>
      </c>
      <c r="AW352" s="171" t="s">
        <v>1</v>
      </c>
      <c r="AX352" s="171" t="s">
        <v>36</v>
      </c>
      <c r="AY352" s="172" t="s">
        <v>92</v>
      </c>
    </row>
    <row r="353" spans="2:65" s="79" customFormat="1" ht="24" customHeight="1" x14ac:dyDescent="0.3">
      <c r="B353" s="150"/>
      <c r="C353" s="151" t="s">
        <v>387</v>
      </c>
      <c r="D353" s="151" t="s">
        <v>94</v>
      </c>
      <c r="E353" s="152" t="s">
        <v>393</v>
      </c>
      <c r="F353" s="153" t="s">
        <v>394</v>
      </c>
      <c r="G353" s="154" t="s">
        <v>328</v>
      </c>
      <c r="H353" s="155">
        <v>16.399999999999999</v>
      </c>
      <c r="I353" s="156"/>
      <c r="J353" s="156">
        <f>ROUND(I353*H353,2)</f>
        <v>0</v>
      </c>
      <c r="K353" s="153" t="s">
        <v>106</v>
      </c>
      <c r="L353" s="80"/>
      <c r="M353" s="157" t="s">
        <v>0</v>
      </c>
      <c r="N353" s="158" t="s">
        <v>24</v>
      </c>
      <c r="O353" s="159">
        <v>0.2</v>
      </c>
      <c r="P353" s="159">
        <f>O353*H353</f>
        <v>3.28</v>
      </c>
      <c r="Q353" s="159">
        <v>0</v>
      </c>
      <c r="R353" s="159">
        <f>Q353*H353</f>
        <v>0</v>
      </c>
      <c r="S353" s="159">
        <v>0</v>
      </c>
      <c r="T353" s="160">
        <f>S353*H353</f>
        <v>0</v>
      </c>
      <c r="AR353" s="161" t="s">
        <v>99</v>
      </c>
      <c r="AT353" s="161" t="s">
        <v>94</v>
      </c>
      <c r="AU353" s="161" t="s">
        <v>37</v>
      </c>
      <c r="AY353" s="72" t="s">
        <v>92</v>
      </c>
      <c r="BE353" s="162">
        <f>IF(N353="základní",J353,0)</f>
        <v>0</v>
      </c>
      <c r="BF353" s="162">
        <f>IF(N353="snížená",J353,0)</f>
        <v>0</v>
      </c>
      <c r="BG353" s="162">
        <f>IF(N353="zákl. přenesená",J353,0)</f>
        <v>0</v>
      </c>
      <c r="BH353" s="162">
        <f>IF(N353="sníž. přenesená",J353,0)</f>
        <v>0</v>
      </c>
      <c r="BI353" s="162">
        <f>IF(N353="nulová",J353,0)</f>
        <v>0</v>
      </c>
      <c r="BJ353" s="72" t="s">
        <v>36</v>
      </c>
      <c r="BK353" s="162">
        <f>ROUND(I353*H353,2)</f>
        <v>0</v>
      </c>
      <c r="BL353" s="72" t="s">
        <v>99</v>
      </c>
      <c r="BM353" s="161" t="s">
        <v>395</v>
      </c>
    </row>
    <row r="354" spans="2:65" s="171" customFormat="1" x14ac:dyDescent="0.3">
      <c r="B354" s="170"/>
      <c r="D354" s="165" t="s">
        <v>101</v>
      </c>
      <c r="E354" s="172" t="s">
        <v>0</v>
      </c>
      <c r="F354" s="173" t="s">
        <v>396</v>
      </c>
      <c r="H354" s="174">
        <v>16.399999999999999</v>
      </c>
      <c r="L354" s="170"/>
      <c r="M354" s="175"/>
      <c r="T354" s="176"/>
      <c r="AT354" s="172" t="s">
        <v>101</v>
      </c>
      <c r="AU354" s="172" t="s">
        <v>37</v>
      </c>
      <c r="AV354" s="171" t="s">
        <v>37</v>
      </c>
      <c r="AW354" s="171" t="s">
        <v>17</v>
      </c>
      <c r="AX354" s="171" t="s">
        <v>35</v>
      </c>
      <c r="AY354" s="172" t="s">
        <v>92</v>
      </c>
    </row>
    <row r="355" spans="2:65" s="79" customFormat="1" ht="16.5" customHeight="1" x14ac:dyDescent="0.3">
      <c r="B355" s="150"/>
      <c r="C355" s="177" t="s">
        <v>392</v>
      </c>
      <c r="D355" s="177" t="s">
        <v>168</v>
      </c>
      <c r="E355" s="178" t="s">
        <v>398</v>
      </c>
      <c r="F355" s="179" t="s">
        <v>399</v>
      </c>
      <c r="G355" s="180" t="s">
        <v>328</v>
      </c>
      <c r="H355" s="181">
        <v>17.22</v>
      </c>
      <c r="I355" s="182"/>
      <c r="J355" s="182">
        <f>ROUND(I355*H355,2)</f>
        <v>0</v>
      </c>
      <c r="K355" s="179" t="s">
        <v>106</v>
      </c>
      <c r="L355" s="183"/>
      <c r="M355" s="184" t="s">
        <v>0</v>
      </c>
      <c r="N355" s="185" t="s">
        <v>24</v>
      </c>
      <c r="O355" s="159">
        <v>0</v>
      </c>
      <c r="P355" s="159">
        <f>O355*H355</f>
        <v>0</v>
      </c>
      <c r="Q355" s="159">
        <v>1E-4</v>
      </c>
      <c r="R355" s="159">
        <f>Q355*H355</f>
        <v>1.722E-3</v>
      </c>
      <c r="S355" s="159">
        <v>0</v>
      </c>
      <c r="T355" s="160">
        <f>S355*H355</f>
        <v>0</v>
      </c>
      <c r="AR355" s="161" t="s">
        <v>136</v>
      </c>
      <c r="AT355" s="161" t="s">
        <v>168</v>
      </c>
      <c r="AU355" s="161" t="s">
        <v>37</v>
      </c>
      <c r="AY355" s="72" t="s">
        <v>92</v>
      </c>
      <c r="BE355" s="162">
        <f>IF(N355="základní",J355,0)</f>
        <v>0</v>
      </c>
      <c r="BF355" s="162">
        <f>IF(N355="snížená",J355,0)</f>
        <v>0</v>
      </c>
      <c r="BG355" s="162">
        <f>IF(N355="zákl. přenesená",J355,0)</f>
        <v>0</v>
      </c>
      <c r="BH355" s="162">
        <f>IF(N355="sníž. přenesená",J355,0)</f>
        <v>0</v>
      </c>
      <c r="BI355" s="162">
        <f>IF(N355="nulová",J355,0)</f>
        <v>0</v>
      </c>
      <c r="BJ355" s="72" t="s">
        <v>36</v>
      </c>
      <c r="BK355" s="162">
        <f>ROUND(I355*H355,2)</f>
        <v>0</v>
      </c>
      <c r="BL355" s="72" t="s">
        <v>99</v>
      </c>
      <c r="BM355" s="161" t="s">
        <v>400</v>
      </c>
    </row>
    <row r="356" spans="2:65" s="171" customFormat="1" x14ac:dyDescent="0.3">
      <c r="B356" s="170"/>
      <c r="D356" s="165" t="s">
        <v>101</v>
      </c>
      <c r="F356" s="173" t="s">
        <v>401</v>
      </c>
      <c r="H356" s="174">
        <v>17.22</v>
      </c>
      <c r="L356" s="170"/>
      <c r="M356" s="175"/>
      <c r="T356" s="176"/>
      <c r="AT356" s="172" t="s">
        <v>101</v>
      </c>
      <c r="AU356" s="172" t="s">
        <v>37</v>
      </c>
      <c r="AV356" s="171" t="s">
        <v>37</v>
      </c>
      <c r="AW356" s="171" t="s">
        <v>1</v>
      </c>
      <c r="AX356" s="171" t="s">
        <v>36</v>
      </c>
      <c r="AY356" s="172" t="s">
        <v>92</v>
      </c>
    </row>
    <row r="357" spans="2:65" s="79" customFormat="1" ht="24" customHeight="1" x14ac:dyDescent="0.3">
      <c r="B357" s="150"/>
      <c r="C357" s="151" t="s">
        <v>397</v>
      </c>
      <c r="D357" s="151" t="s">
        <v>94</v>
      </c>
      <c r="E357" s="152" t="s">
        <v>1745</v>
      </c>
      <c r="F357" s="153" t="s">
        <v>1746</v>
      </c>
      <c r="G357" s="154" t="s">
        <v>97</v>
      </c>
      <c r="H357" s="155">
        <v>84.66</v>
      </c>
      <c r="I357" s="156"/>
      <c r="J357" s="156">
        <f>ROUND(I357*H357,2)</f>
        <v>0</v>
      </c>
      <c r="K357" s="153" t="s">
        <v>0</v>
      </c>
      <c r="L357" s="80"/>
      <c r="M357" s="157" t="s">
        <v>0</v>
      </c>
      <c r="N357" s="158" t="s">
        <v>24</v>
      </c>
      <c r="O357" s="159">
        <v>1</v>
      </c>
      <c r="P357" s="159">
        <f>O357*H357</f>
        <v>84.66</v>
      </c>
      <c r="Q357" s="159">
        <v>8.2500000000000004E-3</v>
      </c>
      <c r="R357" s="159">
        <f>Q357*H357</f>
        <v>0.69844499999999998</v>
      </c>
      <c r="S357" s="159">
        <v>0</v>
      </c>
      <c r="T357" s="160">
        <f>S357*H357</f>
        <v>0</v>
      </c>
      <c r="AR357" s="161" t="s">
        <v>99</v>
      </c>
      <c r="AT357" s="161" t="s">
        <v>94</v>
      </c>
      <c r="AU357" s="161" t="s">
        <v>37</v>
      </c>
      <c r="AY357" s="72" t="s">
        <v>92</v>
      </c>
      <c r="BE357" s="162">
        <f>IF(N357="základní",J357,0)</f>
        <v>0</v>
      </c>
      <c r="BF357" s="162">
        <f>IF(N357="snížená",J357,0)</f>
        <v>0</v>
      </c>
      <c r="BG357" s="162">
        <f>IF(N357="zákl. přenesená",J357,0)</f>
        <v>0</v>
      </c>
      <c r="BH357" s="162">
        <f>IF(N357="sníž. přenesená",J357,0)</f>
        <v>0</v>
      </c>
      <c r="BI357" s="162">
        <f>IF(N357="nulová",J357,0)</f>
        <v>0</v>
      </c>
      <c r="BJ357" s="72" t="s">
        <v>36</v>
      </c>
      <c r="BK357" s="162">
        <f>ROUND(I357*H357,2)</f>
        <v>0</v>
      </c>
      <c r="BL357" s="72" t="s">
        <v>99</v>
      </c>
      <c r="BM357" s="161" t="s">
        <v>1747</v>
      </c>
    </row>
    <row r="358" spans="2:65" s="164" customFormat="1" x14ac:dyDescent="0.3">
      <c r="B358" s="163"/>
      <c r="D358" s="165" t="s">
        <v>101</v>
      </c>
      <c r="E358" s="166" t="s">
        <v>0</v>
      </c>
      <c r="F358" s="167" t="s">
        <v>1748</v>
      </c>
      <c r="H358" s="166" t="s">
        <v>0</v>
      </c>
      <c r="L358" s="163"/>
      <c r="M358" s="168"/>
      <c r="T358" s="169"/>
      <c r="AT358" s="166" t="s">
        <v>101</v>
      </c>
      <c r="AU358" s="166" t="s">
        <v>37</v>
      </c>
      <c r="AV358" s="164" t="s">
        <v>36</v>
      </c>
      <c r="AW358" s="164" t="s">
        <v>17</v>
      </c>
      <c r="AX358" s="164" t="s">
        <v>35</v>
      </c>
      <c r="AY358" s="166" t="s">
        <v>92</v>
      </c>
    </row>
    <row r="359" spans="2:65" s="171" customFormat="1" ht="20.399999999999999" x14ac:dyDescent="0.3">
      <c r="B359" s="170"/>
      <c r="D359" s="165" t="s">
        <v>101</v>
      </c>
      <c r="E359" s="172" t="s">
        <v>0</v>
      </c>
      <c r="F359" s="173" t="s">
        <v>1749</v>
      </c>
      <c r="H359" s="174">
        <v>84.66</v>
      </c>
      <c r="L359" s="170"/>
      <c r="M359" s="175"/>
      <c r="T359" s="176"/>
      <c r="AT359" s="172" t="s">
        <v>101</v>
      </c>
      <c r="AU359" s="172" t="s">
        <v>37</v>
      </c>
      <c r="AV359" s="171" t="s">
        <v>37</v>
      </c>
      <c r="AW359" s="171" t="s">
        <v>17</v>
      </c>
      <c r="AX359" s="171" t="s">
        <v>35</v>
      </c>
      <c r="AY359" s="172" t="s">
        <v>92</v>
      </c>
    </row>
    <row r="360" spans="2:65" s="79" customFormat="1" ht="24" customHeight="1" x14ac:dyDescent="0.3">
      <c r="B360" s="150"/>
      <c r="C360" s="177" t="s">
        <v>402</v>
      </c>
      <c r="D360" s="177" t="s">
        <v>168</v>
      </c>
      <c r="E360" s="178" t="s">
        <v>1750</v>
      </c>
      <c r="F360" s="179" t="s">
        <v>1751</v>
      </c>
      <c r="G360" s="180" t="s">
        <v>97</v>
      </c>
      <c r="H360" s="181">
        <v>97.358999999999995</v>
      </c>
      <c r="I360" s="182"/>
      <c r="J360" s="182">
        <f>ROUND(I360*H360,2)</f>
        <v>0</v>
      </c>
      <c r="K360" s="179" t="s">
        <v>0</v>
      </c>
      <c r="L360" s="183"/>
      <c r="M360" s="184" t="s">
        <v>0</v>
      </c>
      <c r="N360" s="185" t="s">
        <v>24</v>
      </c>
      <c r="O360" s="159">
        <v>0</v>
      </c>
      <c r="P360" s="159">
        <f>O360*H360</f>
        <v>0</v>
      </c>
      <c r="Q360" s="159">
        <v>1.4E-3</v>
      </c>
      <c r="R360" s="159">
        <f>Q360*H360</f>
        <v>0.1363026</v>
      </c>
      <c r="S360" s="159">
        <v>0</v>
      </c>
      <c r="T360" s="160">
        <f>S360*H360</f>
        <v>0</v>
      </c>
      <c r="AR360" s="161" t="s">
        <v>136</v>
      </c>
      <c r="AT360" s="161" t="s">
        <v>168</v>
      </c>
      <c r="AU360" s="161" t="s">
        <v>37</v>
      </c>
      <c r="AY360" s="72" t="s">
        <v>92</v>
      </c>
      <c r="BE360" s="162">
        <f>IF(N360="základní",J360,0)</f>
        <v>0</v>
      </c>
      <c r="BF360" s="162">
        <f>IF(N360="snížená",J360,0)</f>
        <v>0</v>
      </c>
      <c r="BG360" s="162">
        <f>IF(N360="zákl. přenesená",J360,0)</f>
        <v>0</v>
      </c>
      <c r="BH360" s="162">
        <f>IF(N360="sníž. přenesená",J360,0)</f>
        <v>0</v>
      </c>
      <c r="BI360" s="162">
        <f>IF(N360="nulová",J360,0)</f>
        <v>0</v>
      </c>
      <c r="BJ360" s="72" t="s">
        <v>36</v>
      </c>
      <c r="BK360" s="162">
        <f>ROUND(I360*H360,2)</f>
        <v>0</v>
      </c>
      <c r="BL360" s="72" t="s">
        <v>99</v>
      </c>
      <c r="BM360" s="161" t="s">
        <v>1752</v>
      </c>
    </row>
    <row r="361" spans="2:65" s="171" customFormat="1" x14ac:dyDescent="0.3">
      <c r="B361" s="170"/>
      <c r="D361" s="165" t="s">
        <v>101</v>
      </c>
      <c r="F361" s="173" t="s">
        <v>1753</v>
      </c>
      <c r="H361" s="174">
        <v>97.358999999999995</v>
      </c>
      <c r="L361" s="170"/>
      <c r="M361" s="175"/>
      <c r="T361" s="176"/>
      <c r="AT361" s="172" t="s">
        <v>101</v>
      </c>
      <c r="AU361" s="172" t="s">
        <v>37</v>
      </c>
      <c r="AV361" s="171" t="s">
        <v>37</v>
      </c>
      <c r="AW361" s="171" t="s">
        <v>1</v>
      </c>
      <c r="AX361" s="171" t="s">
        <v>36</v>
      </c>
      <c r="AY361" s="172" t="s">
        <v>92</v>
      </c>
    </row>
    <row r="362" spans="2:65" s="79" customFormat="1" ht="24" customHeight="1" x14ac:dyDescent="0.3">
      <c r="B362" s="150"/>
      <c r="C362" s="151" t="s">
        <v>418</v>
      </c>
      <c r="D362" s="151" t="s">
        <v>94</v>
      </c>
      <c r="E362" s="152" t="s">
        <v>403</v>
      </c>
      <c r="F362" s="153" t="s">
        <v>404</v>
      </c>
      <c r="G362" s="154" t="s">
        <v>97</v>
      </c>
      <c r="H362" s="155">
        <v>185.94</v>
      </c>
      <c r="I362" s="156"/>
      <c r="J362" s="156">
        <f>ROUND(I362*H362,2)</f>
        <v>0</v>
      </c>
      <c r="K362" s="153" t="s">
        <v>98</v>
      </c>
      <c r="L362" s="80"/>
      <c r="M362" s="157" t="s">
        <v>0</v>
      </c>
      <c r="N362" s="158" t="s">
        <v>24</v>
      </c>
      <c r="O362" s="159">
        <v>1.02</v>
      </c>
      <c r="P362" s="159">
        <f>O362*H362</f>
        <v>189.65880000000001</v>
      </c>
      <c r="Q362" s="159">
        <v>8.2500000000000004E-3</v>
      </c>
      <c r="R362" s="159">
        <f>Q362*H362</f>
        <v>1.5340050000000001</v>
      </c>
      <c r="S362" s="159">
        <v>0</v>
      </c>
      <c r="T362" s="160">
        <f>S362*H362</f>
        <v>0</v>
      </c>
      <c r="AR362" s="161" t="s">
        <v>99</v>
      </c>
      <c r="AT362" s="161" t="s">
        <v>94</v>
      </c>
      <c r="AU362" s="161" t="s">
        <v>37</v>
      </c>
      <c r="AY362" s="72" t="s">
        <v>92</v>
      </c>
      <c r="BE362" s="162">
        <f>IF(N362="základní",J362,0)</f>
        <v>0</v>
      </c>
      <c r="BF362" s="162">
        <f>IF(N362="snížená",J362,0)</f>
        <v>0</v>
      </c>
      <c r="BG362" s="162">
        <f>IF(N362="zákl. přenesená",J362,0)</f>
        <v>0</v>
      </c>
      <c r="BH362" s="162">
        <f>IF(N362="sníž. přenesená",J362,0)</f>
        <v>0</v>
      </c>
      <c r="BI362" s="162">
        <f>IF(N362="nulová",J362,0)</f>
        <v>0</v>
      </c>
      <c r="BJ362" s="72" t="s">
        <v>36</v>
      </c>
      <c r="BK362" s="162">
        <f>ROUND(I362*H362,2)</f>
        <v>0</v>
      </c>
      <c r="BL362" s="72" t="s">
        <v>99</v>
      </c>
      <c r="BM362" s="161" t="s">
        <v>405</v>
      </c>
    </row>
    <row r="363" spans="2:65" s="164" customFormat="1" x14ac:dyDescent="0.3">
      <c r="B363" s="163"/>
      <c r="D363" s="165" t="s">
        <v>101</v>
      </c>
      <c r="E363" s="166" t="s">
        <v>0</v>
      </c>
      <c r="F363" s="167" t="s">
        <v>331</v>
      </c>
      <c r="H363" s="166" t="s">
        <v>0</v>
      </c>
      <c r="L363" s="163"/>
      <c r="M363" s="168"/>
      <c r="T363" s="169"/>
      <c r="AT363" s="166" t="s">
        <v>101</v>
      </c>
      <c r="AU363" s="166" t="s">
        <v>37</v>
      </c>
      <c r="AV363" s="164" t="s">
        <v>36</v>
      </c>
      <c r="AW363" s="164" t="s">
        <v>17</v>
      </c>
      <c r="AX363" s="164" t="s">
        <v>35</v>
      </c>
      <c r="AY363" s="166" t="s">
        <v>92</v>
      </c>
    </row>
    <row r="364" spans="2:65" s="164" customFormat="1" x14ac:dyDescent="0.3">
      <c r="B364" s="163"/>
      <c r="D364" s="165" t="s">
        <v>101</v>
      </c>
      <c r="E364" s="166" t="s">
        <v>0</v>
      </c>
      <c r="F364" s="167" t="s">
        <v>406</v>
      </c>
      <c r="H364" s="166" t="s">
        <v>0</v>
      </c>
      <c r="L364" s="163"/>
      <c r="M364" s="168"/>
      <c r="T364" s="169"/>
      <c r="AT364" s="166" t="s">
        <v>101</v>
      </c>
      <c r="AU364" s="166" t="s">
        <v>37</v>
      </c>
      <c r="AV364" s="164" t="s">
        <v>36</v>
      </c>
      <c r="AW364" s="164" t="s">
        <v>17</v>
      </c>
      <c r="AX364" s="164" t="s">
        <v>35</v>
      </c>
      <c r="AY364" s="166" t="s">
        <v>92</v>
      </c>
    </row>
    <row r="365" spans="2:65" s="164" customFormat="1" x14ac:dyDescent="0.3">
      <c r="B365" s="163"/>
      <c r="D365" s="165" t="s">
        <v>101</v>
      </c>
      <c r="E365" s="166" t="s">
        <v>0</v>
      </c>
      <c r="F365" s="167" t="s">
        <v>296</v>
      </c>
      <c r="H365" s="166" t="s">
        <v>0</v>
      </c>
      <c r="L365" s="163"/>
      <c r="M365" s="168"/>
      <c r="T365" s="169"/>
      <c r="AT365" s="166" t="s">
        <v>101</v>
      </c>
      <c r="AU365" s="166" t="s">
        <v>37</v>
      </c>
      <c r="AV365" s="164" t="s">
        <v>36</v>
      </c>
      <c r="AW365" s="164" t="s">
        <v>17</v>
      </c>
      <c r="AX365" s="164" t="s">
        <v>35</v>
      </c>
      <c r="AY365" s="166" t="s">
        <v>92</v>
      </c>
    </row>
    <row r="366" spans="2:65" s="171" customFormat="1" x14ac:dyDescent="0.3">
      <c r="B366" s="170"/>
      <c r="D366" s="165" t="s">
        <v>101</v>
      </c>
      <c r="E366" s="172" t="s">
        <v>0</v>
      </c>
      <c r="F366" s="173" t="s">
        <v>407</v>
      </c>
      <c r="H366" s="174">
        <v>17.940000000000001</v>
      </c>
      <c r="L366" s="170"/>
      <c r="M366" s="175"/>
      <c r="T366" s="176"/>
      <c r="AT366" s="172" t="s">
        <v>101</v>
      </c>
      <c r="AU366" s="172" t="s">
        <v>37</v>
      </c>
      <c r="AV366" s="171" t="s">
        <v>37</v>
      </c>
      <c r="AW366" s="171" t="s">
        <v>17</v>
      </c>
      <c r="AX366" s="171" t="s">
        <v>35</v>
      </c>
      <c r="AY366" s="172" t="s">
        <v>92</v>
      </c>
    </row>
    <row r="367" spans="2:65" s="171" customFormat="1" x14ac:dyDescent="0.3">
      <c r="B367" s="170"/>
      <c r="D367" s="165" t="s">
        <v>101</v>
      </c>
      <c r="E367" s="172" t="s">
        <v>0</v>
      </c>
      <c r="F367" s="173" t="s">
        <v>408</v>
      </c>
      <c r="H367" s="174">
        <v>12.54</v>
      </c>
      <c r="L367" s="170"/>
      <c r="M367" s="175"/>
      <c r="T367" s="176"/>
      <c r="AT367" s="172" t="s">
        <v>101</v>
      </c>
      <c r="AU367" s="172" t="s">
        <v>37</v>
      </c>
      <c r="AV367" s="171" t="s">
        <v>37</v>
      </c>
      <c r="AW367" s="171" t="s">
        <v>17</v>
      </c>
      <c r="AX367" s="171" t="s">
        <v>35</v>
      </c>
      <c r="AY367" s="172" t="s">
        <v>92</v>
      </c>
    </row>
    <row r="368" spans="2:65" s="171" customFormat="1" x14ac:dyDescent="0.3">
      <c r="B368" s="170"/>
      <c r="D368" s="165" t="s">
        <v>101</v>
      </c>
      <c r="E368" s="172" t="s">
        <v>0</v>
      </c>
      <c r="F368" s="173" t="s">
        <v>409</v>
      </c>
      <c r="H368" s="174">
        <v>14.52</v>
      </c>
      <c r="L368" s="170"/>
      <c r="M368" s="175"/>
      <c r="T368" s="176"/>
      <c r="AT368" s="172" t="s">
        <v>101</v>
      </c>
      <c r="AU368" s="172" t="s">
        <v>37</v>
      </c>
      <c r="AV368" s="171" t="s">
        <v>37</v>
      </c>
      <c r="AW368" s="171" t="s">
        <v>17</v>
      </c>
      <c r="AX368" s="171" t="s">
        <v>35</v>
      </c>
      <c r="AY368" s="172" t="s">
        <v>92</v>
      </c>
    </row>
    <row r="369" spans="2:65" s="171" customFormat="1" ht="20.399999999999999" x14ac:dyDescent="0.3">
      <c r="B369" s="170"/>
      <c r="D369" s="165" t="s">
        <v>101</v>
      </c>
      <c r="E369" s="172" t="s">
        <v>0</v>
      </c>
      <c r="F369" s="173" t="s">
        <v>410</v>
      </c>
      <c r="H369" s="174">
        <v>34.979999999999997</v>
      </c>
      <c r="L369" s="170"/>
      <c r="M369" s="175"/>
      <c r="T369" s="176"/>
      <c r="AT369" s="172" t="s">
        <v>101</v>
      </c>
      <c r="AU369" s="172" t="s">
        <v>37</v>
      </c>
      <c r="AV369" s="171" t="s">
        <v>37</v>
      </c>
      <c r="AW369" s="171" t="s">
        <v>17</v>
      </c>
      <c r="AX369" s="171" t="s">
        <v>35</v>
      </c>
      <c r="AY369" s="172" t="s">
        <v>92</v>
      </c>
    </row>
    <row r="370" spans="2:65" s="171" customFormat="1" x14ac:dyDescent="0.3">
      <c r="B370" s="170"/>
      <c r="D370" s="165" t="s">
        <v>101</v>
      </c>
      <c r="E370" s="172" t="s">
        <v>0</v>
      </c>
      <c r="F370" s="173" t="s">
        <v>411</v>
      </c>
      <c r="H370" s="174">
        <v>10.26</v>
      </c>
      <c r="L370" s="170"/>
      <c r="M370" s="175"/>
      <c r="T370" s="176"/>
      <c r="AT370" s="172" t="s">
        <v>101</v>
      </c>
      <c r="AU370" s="172" t="s">
        <v>37</v>
      </c>
      <c r="AV370" s="171" t="s">
        <v>37</v>
      </c>
      <c r="AW370" s="171" t="s">
        <v>17</v>
      </c>
      <c r="AX370" s="171" t="s">
        <v>35</v>
      </c>
      <c r="AY370" s="172" t="s">
        <v>92</v>
      </c>
    </row>
    <row r="371" spans="2:65" s="171" customFormat="1" x14ac:dyDescent="0.3">
      <c r="B371" s="170"/>
      <c r="D371" s="165" t="s">
        <v>101</v>
      </c>
      <c r="E371" s="172" t="s">
        <v>0</v>
      </c>
      <c r="F371" s="173" t="s">
        <v>412</v>
      </c>
      <c r="H371" s="174">
        <v>18.239999999999998</v>
      </c>
      <c r="L371" s="170"/>
      <c r="M371" s="175"/>
      <c r="T371" s="176"/>
      <c r="AT371" s="172" t="s">
        <v>101</v>
      </c>
      <c r="AU371" s="172" t="s">
        <v>37</v>
      </c>
      <c r="AV371" s="171" t="s">
        <v>37</v>
      </c>
      <c r="AW371" s="171" t="s">
        <v>17</v>
      </c>
      <c r="AX371" s="171" t="s">
        <v>35</v>
      </c>
      <c r="AY371" s="172" t="s">
        <v>92</v>
      </c>
    </row>
    <row r="372" spans="2:65" s="171" customFormat="1" x14ac:dyDescent="0.3">
      <c r="B372" s="170"/>
      <c r="D372" s="165" t="s">
        <v>101</v>
      </c>
      <c r="E372" s="172" t="s">
        <v>0</v>
      </c>
      <c r="F372" s="173" t="s">
        <v>413</v>
      </c>
      <c r="H372" s="174">
        <v>14.34</v>
      </c>
      <c r="L372" s="170"/>
      <c r="M372" s="175"/>
      <c r="T372" s="176"/>
      <c r="AT372" s="172" t="s">
        <v>101</v>
      </c>
      <c r="AU372" s="172" t="s">
        <v>37</v>
      </c>
      <c r="AV372" s="171" t="s">
        <v>37</v>
      </c>
      <c r="AW372" s="171" t="s">
        <v>17</v>
      </c>
      <c r="AX372" s="171" t="s">
        <v>35</v>
      </c>
      <c r="AY372" s="172" t="s">
        <v>92</v>
      </c>
    </row>
    <row r="373" spans="2:65" s="171" customFormat="1" x14ac:dyDescent="0.3">
      <c r="B373" s="170"/>
      <c r="D373" s="165" t="s">
        <v>101</v>
      </c>
      <c r="E373" s="172" t="s">
        <v>0</v>
      </c>
      <c r="F373" s="173" t="s">
        <v>412</v>
      </c>
      <c r="H373" s="174">
        <v>18.239999999999998</v>
      </c>
      <c r="L373" s="170"/>
      <c r="M373" s="175"/>
      <c r="T373" s="176"/>
      <c r="AT373" s="172" t="s">
        <v>101</v>
      </c>
      <c r="AU373" s="172" t="s">
        <v>37</v>
      </c>
      <c r="AV373" s="171" t="s">
        <v>37</v>
      </c>
      <c r="AW373" s="171" t="s">
        <v>17</v>
      </c>
      <c r="AX373" s="171" t="s">
        <v>35</v>
      </c>
      <c r="AY373" s="172" t="s">
        <v>92</v>
      </c>
    </row>
    <row r="374" spans="2:65" s="171" customFormat="1" x14ac:dyDescent="0.3">
      <c r="B374" s="170"/>
      <c r="D374" s="165" t="s">
        <v>101</v>
      </c>
      <c r="E374" s="172" t="s">
        <v>0</v>
      </c>
      <c r="F374" s="173" t="s">
        <v>414</v>
      </c>
      <c r="H374" s="174">
        <v>10.14</v>
      </c>
      <c r="L374" s="170"/>
      <c r="M374" s="175"/>
      <c r="T374" s="176"/>
      <c r="AT374" s="172" t="s">
        <v>101</v>
      </c>
      <c r="AU374" s="172" t="s">
        <v>37</v>
      </c>
      <c r="AV374" s="171" t="s">
        <v>37</v>
      </c>
      <c r="AW374" s="171" t="s">
        <v>17</v>
      </c>
      <c r="AX374" s="171" t="s">
        <v>35</v>
      </c>
      <c r="AY374" s="172" t="s">
        <v>92</v>
      </c>
    </row>
    <row r="375" spans="2:65" s="171" customFormat="1" x14ac:dyDescent="0.3">
      <c r="B375" s="170"/>
      <c r="D375" s="165" t="s">
        <v>101</v>
      </c>
      <c r="E375" s="172" t="s">
        <v>0</v>
      </c>
      <c r="F375" s="173" t="s">
        <v>415</v>
      </c>
      <c r="H375" s="174">
        <v>16.86</v>
      </c>
      <c r="L375" s="170"/>
      <c r="M375" s="175"/>
      <c r="T375" s="176"/>
      <c r="AT375" s="172" t="s">
        <v>101</v>
      </c>
      <c r="AU375" s="172" t="s">
        <v>37</v>
      </c>
      <c r="AV375" s="171" t="s">
        <v>37</v>
      </c>
      <c r="AW375" s="171" t="s">
        <v>17</v>
      </c>
      <c r="AX375" s="171" t="s">
        <v>35</v>
      </c>
      <c r="AY375" s="172" t="s">
        <v>92</v>
      </c>
    </row>
    <row r="376" spans="2:65" s="171" customFormat="1" x14ac:dyDescent="0.3">
      <c r="B376" s="170"/>
      <c r="D376" s="165" t="s">
        <v>101</v>
      </c>
      <c r="E376" s="172" t="s">
        <v>0</v>
      </c>
      <c r="F376" s="173" t="s">
        <v>416</v>
      </c>
      <c r="H376" s="174">
        <v>9.84</v>
      </c>
      <c r="L376" s="170"/>
      <c r="M376" s="175"/>
      <c r="T376" s="176"/>
      <c r="AT376" s="172" t="s">
        <v>101</v>
      </c>
      <c r="AU376" s="172" t="s">
        <v>37</v>
      </c>
      <c r="AV376" s="171" t="s">
        <v>37</v>
      </c>
      <c r="AW376" s="171" t="s">
        <v>17</v>
      </c>
      <c r="AX376" s="171" t="s">
        <v>35</v>
      </c>
      <c r="AY376" s="172" t="s">
        <v>92</v>
      </c>
    </row>
    <row r="377" spans="2:65" s="171" customFormat="1" x14ac:dyDescent="0.3">
      <c r="B377" s="170"/>
      <c r="D377" s="165" t="s">
        <v>101</v>
      </c>
      <c r="E377" s="172" t="s">
        <v>0</v>
      </c>
      <c r="F377" s="173" t="s">
        <v>417</v>
      </c>
      <c r="H377" s="174">
        <v>8.0399999999999991</v>
      </c>
      <c r="L377" s="170"/>
      <c r="M377" s="175"/>
      <c r="T377" s="176"/>
      <c r="AT377" s="172" t="s">
        <v>101</v>
      </c>
      <c r="AU377" s="172" t="s">
        <v>37</v>
      </c>
      <c r="AV377" s="171" t="s">
        <v>37</v>
      </c>
      <c r="AW377" s="171" t="s">
        <v>17</v>
      </c>
      <c r="AX377" s="171" t="s">
        <v>35</v>
      </c>
      <c r="AY377" s="172" t="s">
        <v>92</v>
      </c>
    </row>
    <row r="378" spans="2:65" s="79" customFormat="1" ht="24" customHeight="1" x14ac:dyDescent="0.3">
      <c r="B378" s="150"/>
      <c r="C378" s="177" t="s">
        <v>423</v>
      </c>
      <c r="D378" s="177" t="s">
        <v>168</v>
      </c>
      <c r="E378" s="178" t="s">
        <v>419</v>
      </c>
      <c r="F378" s="179" t="s">
        <v>420</v>
      </c>
      <c r="G378" s="180" t="s">
        <v>97</v>
      </c>
      <c r="H378" s="181">
        <v>198.95599999999999</v>
      </c>
      <c r="I378" s="182"/>
      <c r="J378" s="182">
        <f>ROUND(I378*H378,2)</f>
        <v>0</v>
      </c>
      <c r="K378" s="179" t="s">
        <v>106</v>
      </c>
      <c r="L378" s="183"/>
      <c r="M378" s="184" t="s">
        <v>0</v>
      </c>
      <c r="N378" s="185" t="s">
        <v>24</v>
      </c>
      <c r="O378" s="159">
        <v>0</v>
      </c>
      <c r="P378" s="159">
        <f>O378*H378</f>
        <v>0</v>
      </c>
      <c r="Q378" s="159">
        <v>8.9999999999999998E-4</v>
      </c>
      <c r="R378" s="159">
        <f>Q378*H378</f>
        <v>0.17906039999999998</v>
      </c>
      <c r="S378" s="159">
        <v>0</v>
      </c>
      <c r="T378" s="160">
        <f>S378*H378</f>
        <v>0</v>
      </c>
      <c r="AR378" s="161" t="s">
        <v>136</v>
      </c>
      <c r="AT378" s="161" t="s">
        <v>168</v>
      </c>
      <c r="AU378" s="161" t="s">
        <v>37</v>
      </c>
      <c r="AY378" s="72" t="s">
        <v>92</v>
      </c>
      <c r="BE378" s="162">
        <f>IF(N378="základní",J378,0)</f>
        <v>0</v>
      </c>
      <c r="BF378" s="162">
        <f>IF(N378="snížená",J378,0)</f>
        <v>0</v>
      </c>
      <c r="BG378" s="162">
        <f>IF(N378="zákl. přenesená",J378,0)</f>
        <v>0</v>
      </c>
      <c r="BH378" s="162">
        <f>IF(N378="sníž. přenesená",J378,0)</f>
        <v>0</v>
      </c>
      <c r="BI378" s="162">
        <f>IF(N378="nulová",J378,0)</f>
        <v>0</v>
      </c>
      <c r="BJ378" s="72" t="s">
        <v>36</v>
      </c>
      <c r="BK378" s="162">
        <f>ROUND(I378*H378,2)</f>
        <v>0</v>
      </c>
      <c r="BL378" s="72" t="s">
        <v>99</v>
      </c>
      <c r="BM378" s="161" t="s">
        <v>421</v>
      </c>
    </row>
    <row r="379" spans="2:65" s="171" customFormat="1" x14ac:dyDescent="0.3">
      <c r="B379" s="170"/>
      <c r="D379" s="165" t="s">
        <v>101</v>
      </c>
      <c r="F379" s="173" t="s">
        <v>422</v>
      </c>
      <c r="H379" s="174">
        <v>198.95599999999999</v>
      </c>
      <c r="L379" s="170"/>
      <c r="M379" s="175"/>
      <c r="T379" s="176"/>
      <c r="AT379" s="172" t="s">
        <v>101</v>
      </c>
      <c r="AU379" s="172" t="s">
        <v>37</v>
      </c>
      <c r="AV379" s="171" t="s">
        <v>37</v>
      </c>
      <c r="AW379" s="171" t="s">
        <v>1</v>
      </c>
      <c r="AX379" s="171" t="s">
        <v>36</v>
      </c>
      <c r="AY379" s="172" t="s">
        <v>92</v>
      </c>
    </row>
    <row r="380" spans="2:65" s="79" customFormat="1" ht="24" customHeight="1" x14ac:dyDescent="0.3">
      <c r="B380" s="150"/>
      <c r="C380" s="151" t="s">
        <v>433</v>
      </c>
      <c r="D380" s="151" t="s">
        <v>94</v>
      </c>
      <c r="E380" s="152" t="s">
        <v>424</v>
      </c>
      <c r="F380" s="153" t="s">
        <v>425</v>
      </c>
      <c r="G380" s="154" t="s">
        <v>97</v>
      </c>
      <c r="H380" s="155">
        <v>221.45</v>
      </c>
      <c r="I380" s="156"/>
      <c r="J380" s="156">
        <f>ROUND(I380*H380,2)</f>
        <v>0</v>
      </c>
      <c r="K380" s="153" t="s">
        <v>98</v>
      </c>
      <c r="L380" s="80"/>
      <c r="M380" s="157" t="s">
        <v>0</v>
      </c>
      <c r="N380" s="158" t="s">
        <v>24</v>
      </c>
      <c r="O380" s="159">
        <v>1.04</v>
      </c>
      <c r="P380" s="159">
        <f>O380*H380</f>
        <v>230.30799999999999</v>
      </c>
      <c r="Q380" s="159">
        <v>8.3199999999999993E-3</v>
      </c>
      <c r="R380" s="159">
        <f>Q380*H380</f>
        <v>1.8424639999999997</v>
      </c>
      <c r="S380" s="159">
        <v>0</v>
      </c>
      <c r="T380" s="160">
        <f>S380*H380</f>
        <v>0</v>
      </c>
      <c r="AR380" s="161" t="s">
        <v>99</v>
      </c>
      <c r="AT380" s="161" t="s">
        <v>94</v>
      </c>
      <c r="AU380" s="161" t="s">
        <v>37</v>
      </c>
      <c r="AY380" s="72" t="s">
        <v>92</v>
      </c>
      <c r="BE380" s="162">
        <f>IF(N380="základní",J380,0)</f>
        <v>0</v>
      </c>
      <c r="BF380" s="162">
        <f>IF(N380="snížená",J380,0)</f>
        <v>0</v>
      </c>
      <c r="BG380" s="162">
        <f>IF(N380="zákl. přenesená",J380,0)</f>
        <v>0</v>
      </c>
      <c r="BH380" s="162">
        <f>IF(N380="sníž. přenesená",J380,0)</f>
        <v>0</v>
      </c>
      <c r="BI380" s="162">
        <f>IF(N380="nulová",J380,0)</f>
        <v>0</v>
      </c>
      <c r="BJ380" s="72" t="s">
        <v>36</v>
      </c>
      <c r="BK380" s="162">
        <f>ROUND(I380*H380,2)</f>
        <v>0</v>
      </c>
      <c r="BL380" s="72" t="s">
        <v>99</v>
      </c>
      <c r="BM380" s="161" t="s">
        <v>426</v>
      </c>
    </row>
    <row r="381" spans="2:65" s="164" customFormat="1" x14ac:dyDescent="0.3">
      <c r="B381" s="163"/>
      <c r="D381" s="165" t="s">
        <v>101</v>
      </c>
      <c r="E381" s="166" t="s">
        <v>0</v>
      </c>
      <c r="F381" s="167" t="s">
        <v>427</v>
      </c>
      <c r="H381" s="166" t="s">
        <v>0</v>
      </c>
      <c r="L381" s="163"/>
      <c r="M381" s="168"/>
      <c r="T381" s="169"/>
      <c r="AT381" s="166" t="s">
        <v>101</v>
      </c>
      <c r="AU381" s="166" t="s">
        <v>37</v>
      </c>
      <c r="AV381" s="164" t="s">
        <v>36</v>
      </c>
      <c r="AW381" s="164" t="s">
        <v>17</v>
      </c>
      <c r="AX381" s="164" t="s">
        <v>35</v>
      </c>
      <c r="AY381" s="166" t="s">
        <v>92</v>
      </c>
    </row>
    <row r="382" spans="2:65" s="171" customFormat="1" x14ac:dyDescent="0.3">
      <c r="B382" s="170"/>
      <c r="D382" s="165" t="s">
        <v>101</v>
      </c>
      <c r="E382" s="172" t="s">
        <v>0</v>
      </c>
      <c r="F382" s="173" t="s">
        <v>428</v>
      </c>
      <c r="H382" s="174">
        <v>41.06</v>
      </c>
      <c r="L382" s="170"/>
      <c r="M382" s="175"/>
      <c r="T382" s="176"/>
      <c r="AT382" s="172" t="s">
        <v>101</v>
      </c>
      <c r="AU382" s="172" t="s">
        <v>37</v>
      </c>
      <c r="AV382" s="171" t="s">
        <v>37</v>
      </c>
      <c r="AW382" s="171" t="s">
        <v>17</v>
      </c>
      <c r="AX382" s="171" t="s">
        <v>35</v>
      </c>
      <c r="AY382" s="172" t="s">
        <v>92</v>
      </c>
    </row>
    <row r="383" spans="2:65" s="171" customFormat="1" x14ac:dyDescent="0.3">
      <c r="B383" s="170"/>
      <c r="D383" s="165" t="s">
        <v>101</v>
      </c>
      <c r="E383" s="172" t="s">
        <v>0</v>
      </c>
      <c r="F383" s="173" t="s">
        <v>429</v>
      </c>
      <c r="H383" s="174">
        <v>68</v>
      </c>
      <c r="L383" s="170"/>
      <c r="M383" s="175"/>
      <c r="T383" s="176"/>
      <c r="AT383" s="172" t="s">
        <v>101</v>
      </c>
      <c r="AU383" s="172" t="s">
        <v>37</v>
      </c>
      <c r="AV383" s="171" t="s">
        <v>37</v>
      </c>
      <c r="AW383" s="171" t="s">
        <v>17</v>
      </c>
      <c r="AX383" s="171" t="s">
        <v>35</v>
      </c>
      <c r="AY383" s="172" t="s">
        <v>92</v>
      </c>
    </row>
    <row r="384" spans="2:65" s="171" customFormat="1" ht="20.399999999999999" x14ac:dyDescent="0.3">
      <c r="B384" s="170"/>
      <c r="D384" s="165" t="s">
        <v>101</v>
      </c>
      <c r="E384" s="172" t="s">
        <v>0</v>
      </c>
      <c r="F384" s="173" t="s">
        <v>430</v>
      </c>
      <c r="H384" s="174">
        <v>49.61</v>
      </c>
      <c r="L384" s="170"/>
      <c r="M384" s="175"/>
      <c r="T384" s="176"/>
      <c r="AT384" s="172" t="s">
        <v>101</v>
      </c>
      <c r="AU384" s="172" t="s">
        <v>37</v>
      </c>
      <c r="AV384" s="171" t="s">
        <v>37</v>
      </c>
      <c r="AW384" s="171" t="s">
        <v>17</v>
      </c>
      <c r="AX384" s="171" t="s">
        <v>35</v>
      </c>
      <c r="AY384" s="172" t="s">
        <v>92</v>
      </c>
    </row>
    <row r="385" spans="2:65" s="171" customFormat="1" ht="20.399999999999999" x14ac:dyDescent="0.3">
      <c r="B385" s="170"/>
      <c r="D385" s="165" t="s">
        <v>101</v>
      </c>
      <c r="E385" s="172" t="s">
        <v>0</v>
      </c>
      <c r="F385" s="173" t="s">
        <v>431</v>
      </c>
      <c r="H385" s="174">
        <v>77.260000000000005</v>
      </c>
      <c r="L385" s="170"/>
      <c r="M385" s="175"/>
      <c r="T385" s="176"/>
      <c r="AT385" s="172" t="s">
        <v>101</v>
      </c>
      <c r="AU385" s="172" t="s">
        <v>37</v>
      </c>
      <c r="AV385" s="171" t="s">
        <v>37</v>
      </c>
      <c r="AW385" s="171" t="s">
        <v>17</v>
      </c>
      <c r="AX385" s="171" t="s">
        <v>35</v>
      </c>
      <c r="AY385" s="172" t="s">
        <v>92</v>
      </c>
    </row>
    <row r="386" spans="2:65" s="171" customFormat="1" ht="30.6" x14ac:dyDescent="0.3">
      <c r="B386" s="170"/>
      <c r="D386" s="165" t="s">
        <v>101</v>
      </c>
      <c r="E386" s="172" t="s">
        <v>0</v>
      </c>
      <c r="F386" s="173" t="s">
        <v>432</v>
      </c>
      <c r="H386" s="174">
        <v>-14.48</v>
      </c>
      <c r="L386" s="170"/>
      <c r="M386" s="175"/>
      <c r="T386" s="176"/>
      <c r="AT386" s="172" t="s">
        <v>101</v>
      </c>
      <c r="AU386" s="172" t="s">
        <v>37</v>
      </c>
      <c r="AV386" s="171" t="s">
        <v>37</v>
      </c>
      <c r="AW386" s="171" t="s">
        <v>17</v>
      </c>
      <c r="AX386" s="171" t="s">
        <v>35</v>
      </c>
      <c r="AY386" s="172" t="s">
        <v>92</v>
      </c>
    </row>
    <row r="387" spans="2:65" s="79" customFormat="1" ht="24" customHeight="1" x14ac:dyDescent="0.3">
      <c r="B387" s="150"/>
      <c r="C387" s="177" t="s">
        <v>438</v>
      </c>
      <c r="D387" s="177" t="s">
        <v>168</v>
      </c>
      <c r="E387" s="178" t="s">
        <v>434</v>
      </c>
      <c r="F387" s="179" t="s">
        <v>435</v>
      </c>
      <c r="G387" s="180" t="s">
        <v>97</v>
      </c>
      <c r="H387" s="181">
        <v>236.952</v>
      </c>
      <c r="I387" s="182"/>
      <c r="J387" s="182">
        <f>ROUND(I387*H387,2)</f>
        <v>0</v>
      </c>
      <c r="K387" s="179" t="s">
        <v>98</v>
      </c>
      <c r="L387" s="183"/>
      <c r="M387" s="184" t="s">
        <v>0</v>
      </c>
      <c r="N387" s="185" t="s">
        <v>24</v>
      </c>
      <c r="O387" s="159">
        <v>0</v>
      </c>
      <c r="P387" s="159">
        <f>O387*H387</f>
        <v>0</v>
      </c>
      <c r="Q387" s="159">
        <v>3.5000000000000001E-3</v>
      </c>
      <c r="R387" s="159">
        <f>Q387*H387</f>
        <v>0.82933199999999996</v>
      </c>
      <c r="S387" s="159">
        <v>0</v>
      </c>
      <c r="T387" s="160">
        <f>S387*H387</f>
        <v>0</v>
      </c>
      <c r="AR387" s="161" t="s">
        <v>136</v>
      </c>
      <c r="AT387" s="161" t="s">
        <v>168</v>
      </c>
      <c r="AU387" s="161" t="s">
        <v>37</v>
      </c>
      <c r="AY387" s="72" t="s">
        <v>92</v>
      </c>
      <c r="BE387" s="162">
        <f>IF(N387="základní",J387,0)</f>
        <v>0</v>
      </c>
      <c r="BF387" s="162">
        <f>IF(N387="snížená",J387,0)</f>
        <v>0</v>
      </c>
      <c r="BG387" s="162">
        <f>IF(N387="zákl. přenesená",J387,0)</f>
        <v>0</v>
      </c>
      <c r="BH387" s="162">
        <f>IF(N387="sníž. přenesená",J387,0)</f>
        <v>0</v>
      </c>
      <c r="BI387" s="162">
        <f>IF(N387="nulová",J387,0)</f>
        <v>0</v>
      </c>
      <c r="BJ387" s="72" t="s">
        <v>36</v>
      </c>
      <c r="BK387" s="162">
        <f>ROUND(I387*H387,2)</f>
        <v>0</v>
      </c>
      <c r="BL387" s="72" t="s">
        <v>99</v>
      </c>
      <c r="BM387" s="161" t="s">
        <v>436</v>
      </c>
    </row>
    <row r="388" spans="2:65" s="171" customFormat="1" x14ac:dyDescent="0.3">
      <c r="B388" s="170"/>
      <c r="D388" s="165" t="s">
        <v>101</v>
      </c>
      <c r="F388" s="173" t="s">
        <v>437</v>
      </c>
      <c r="H388" s="174">
        <v>236.952</v>
      </c>
      <c r="L388" s="170"/>
      <c r="M388" s="175"/>
      <c r="T388" s="176"/>
      <c r="AT388" s="172" t="s">
        <v>101</v>
      </c>
      <c r="AU388" s="172" t="s">
        <v>37</v>
      </c>
      <c r="AV388" s="171" t="s">
        <v>37</v>
      </c>
      <c r="AW388" s="171" t="s">
        <v>1</v>
      </c>
      <c r="AX388" s="171" t="s">
        <v>36</v>
      </c>
      <c r="AY388" s="172" t="s">
        <v>92</v>
      </c>
    </row>
    <row r="389" spans="2:65" s="79" customFormat="1" ht="24" customHeight="1" x14ac:dyDescent="0.3">
      <c r="B389" s="150"/>
      <c r="C389" s="151" t="s">
        <v>446</v>
      </c>
      <c r="D389" s="151" t="s">
        <v>94</v>
      </c>
      <c r="E389" s="152" t="s">
        <v>439</v>
      </c>
      <c r="F389" s="153" t="s">
        <v>440</v>
      </c>
      <c r="G389" s="154" t="s">
        <v>97</v>
      </c>
      <c r="H389" s="155">
        <v>127.74299999999999</v>
      </c>
      <c r="I389" s="156"/>
      <c r="J389" s="156">
        <f>ROUND(I389*H389,2)</f>
        <v>0</v>
      </c>
      <c r="K389" s="153" t="s">
        <v>98</v>
      </c>
      <c r="L389" s="80"/>
      <c r="M389" s="157" t="s">
        <v>0</v>
      </c>
      <c r="N389" s="158" t="s">
        <v>24</v>
      </c>
      <c r="O389" s="159">
        <v>1.06</v>
      </c>
      <c r="P389" s="159">
        <f>O389*H389</f>
        <v>135.40758</v>
      </c>
      <c r="Q389" s="159">
        <v>8.5000000000000006E-3</v>
      </c>
      <c r="R389" s="159">
        <f>Q389*H389</f>
        <v>1.0858155</v>
      </c>
      <c r="S389" s="159">
        <v>0</v>
      </c>
      <c r="T389" s="160">
        <f>S389*H389</f>
        <v>0</v>
      </c>
      <c r="AR389" s="161" t="s">
        <v>99</v>
      </c>
      <c r="AT389" s="161" t="s">
        <v>94</v>
      </c>
      <c r="AU389" s="161" t="s">
        <v>37</v>
      </c>
      <c r="AY389" s="72" t="s">
        <v>92</v>
      </c>
      <c r="BE389" s="162">
        <f>IF(N389="základní",J389,0)</f>
        <v>0</v>
      </c>
      <c r="BF389" s="162">
        <f>IF(N389="snížená",J389,0)</f>
        <v>0</v>
      </c>
      <c r="BG389" s="162">
        <f>IF(N389="zákl. přenesená",J389,0)</f>
        <v>0</v>
      </c>
      <c r="BH389" s="162">
        <f>IF(N389="sníž. přenesená",J389,0)</f>
        <v>0</v>
      </c>
      <c r="BI389" s="162">
        <f>IF(N389="nulová",J389,0)</f>
        <v>0</v>
      </c>
      <c r="BJ389" s="72" t="s">
        <v>36</v>
      </c>
      <c r="BK389" s="162">
        <f>ROUND(I389*H389,2)</f>
        <v>0</v>
      </c>
      <c r="BL389" s="72" t="s">
        <v>99</v>
      </c>
      <c r="BM389" s="161" t="s">
        <v>441</v>
      </c>
    </row>
    <row r="390" spans="2:65" s="164" customFormat="1" x14ac:dyDescent="0.3">
      <c r="B390" s="163"/>
      <c r="D390" s="165" t="s">
        <v>101</v>
      </c>
      <c r="E390" s="166" t="s">
        <v>0</v>
      </c>
      <c r="F390" s="167" t="s">
        <v>442</v>
      </c>
      <c r="H390" s="166" t="s">
        <v>0</v>
      </c>
      <c r="L390" s="163"/>
      <c r="M390" s="168"/>
      <c r="T390" s="169"/>
      <c r="AT390" s="166" t="s">
        <v>101</v>
      </c>
      <c r="AU390" s="166" t="s">
        <v>37</v>
      </c>
      <c r="AV390" s="164" t="s">
        <v>36</v>
      </c>
      <c r="AW390" s="164" t="s">
        <v>17</v>
      </c>
      <c r="AX390" s="164" t="s">
        <v>35</v>
      </c>
      <c r="AY390" s="166" t="s">
        <v>92</v>
      </c>
    </row>
    <row r="391" spans="2:65" s="171" customFormat="1" x14ac:dyDescent="0.3">
      <c r="B391" s="170"/>
      <c r="D391" s="165" t="s">
        <v>101</v>
      </c>
      <c r="E391" s="172" t="s">
        <v>0</v>
      </c>
      <c r="F391" s="173" t="s">
        <v>443</v>
      </c>
      <c r="H391" s="174">
        <v>48.155000000000001</v>
      </c>
      <c r="L391" s="170"/>
      <c r="M391" s="175"/>
      <c r="T391" s="176"/>
      <c r="AT391" s="172" t="s">
        <v>101</v>
      </c>
      <c r="AU391" s="172" t="s">
        <v>37</v>
      </c>
      <c r="AV391" s="171" t="s">
        <v>37</v>
      </c>
      <c r="AW391" s="171" t="s">
        <v>17</v>
      </c>
      <c r="AX391" s="171" t="s">
        <v>35</v>
      </c>
      <c r="AY391" s="172" t="s">
        <v>92</v>
      </c>
    </row>
    <row r="392" spans="2:65" s="171" customFormat="1" x14ac:dyDescent="0.3">
      <c r="B392" s="170"/>
      <c r="D392" s="165" t="s">
        <v>101</v>
      </c>
      <c r="E392" s="172" t="s">
        <v>0</v>
      </c>
      <c r="F392" s="173" t="s">
        <v>444</v>
      </c>
      <c r="H392" s="174">
        <v>38.488999999999997</v>
      </c>
      <c r="L392" s="170"/>
      <c r="M392" s="175"/>
      <c r="T392" s="176"/>
      <c r="AT392" s="172" t="s">
        <v>101</v>
      </c>
      <c r="AU392" s="172" t="s">
        <v>37</v>
      </c>
      <c r="AV392" s="171" t="s">
        <v>37</v>
      </c>
      <c r="AW392" s="171" t="s">
        <v>17</v>
      </c>
      <c r="AX392" s="171" t="s">
        <v>35</v>
      </c>
      <c r="AY392" s="172" t="s">
        <v>92</v>
      </c>
    </row>
    <row r="393" spans="2:65" s="171" customFormat="1" x14ac:dyDescent="0.3">
      <c r="B393" s="170"/>
      <c r="D393" s="165" t="s">
        <v>101</v>
      </c>
      <c r="E393" s="172" t="s">
        <v>0</v>
      </c>
      <c r="F393" s="173" t="s">
        <v>445</v>
      </c>
      <c r="H393" s="174">
        <v>41.098999999999997</v>
      </c>
      <c r="L393" s="170"/>
      <c r="M393" s="175"/>
      <c r="T393" s="176"/>
      <c r="AT393" s="172" t="s">
        <v>101</v>
      </c>
      <c r="AU393" s="172" t="s">
        <v>37</v>
      </c>
      <c r="AV393" s="171" t="s">
        <v>37</v>
      </c>
      <c r="AW393" s="171" t="s">
        <v>17</v>
      </c>
      <c r="AX393" s="171" t="s">
        <v>35</v>
      </c>
      <c r="AY393" s="172" t="s">
        <v>92</v>
      </c>
    </row>
    <row r="394" spans="2:65" s="79" customFormat="1" ht="24" customHeight="1" x14ac:dyDescent="0.3">
      <c r="B394" s="150"/>
      <c r="C394" s="177" t="s">
        <v>451</v>
      </c>
      <c r="D394" s="177" t="s">
        <v>168</v>
      </c>
      <c r="E394" s="178" t="s">
        <v>447</v>
      </c>
      <c r="F394" s="179" t="s">
        <v>448</v>
      </c>
      <c r="G394" s="180" t="s">
        <v>97</v>
      </c>
      <c r="H394" s="181">
        <v>136.685</v>
      </c>
      <c r="I394" s="182"/>
      <c r="J394" s="182">
        <f>ROUND(I394*H394,2)</f>
        <v>0</v>
      </c>
      <c r="K394" s="179" t="s">
        <v>98</v>
      </c>
      <c r="L394" s="183"/>
      <c r="M394" s="184" t="s">
        <v>0</v>
      </c>
      <c r="N394" s="185" t="s">
        <v>24</v>
      </c>
      <c r="O394" s="159">
        <v>0</v>
      </c>
      <c r="P394" s="159">
        <f>O394*H394</f>
        <v>0</v>
      </c>
      <c r="Q394" s="159">
        <v>2.0999999999999999E-3</v>
      </c>
      <c r="R394" s="159">
        <f>Q394*H394</f>
        <v>0.28703849999999997</v>
      </c>
      <c r="S394" s="159">
        <v>0</v>
      </c>
      <c r="T394" s="160">
        <f>S394*H394</f>
        <v>0</v>
      </c>
      <c r="AR394" s="161" t="s">
        <v>136</v>
      </c>
      <c r="AT394" s="161" t="s">
        <v>168</v>
      </c>
      <c r="AU394" s="161" t="s">
        <v>37</v>
      </c>
      <c r="AY394" s="72" t="s">
        <v>92</v>
      </c>
      <c r="BE394" s="162">
        <f>IF(N394="základní",J394,0)</f>
        <v>0</v>
      </c>
      <c r="BF394" s="162">
        <f>IF(N394="snížená",J394,0)</f>
        <v>0</v>
      </c>
      <c r="BG394" s="162">
        <f>IF(N394="zákl. přenesená",J394,0)</f>
        <v>0</v>
      </c>
      <c r="BH394" s="162">
        <f>IF(N394="sníž. přenesená",J394,0)</f>
        <v>0</v>
      </c>
      <c r="BI394" s="162">
        <f>IF(N394="nulová",J394,0)</f>
        <v>0</v>
      </c>
      <c r="BJ394" s="72" t="s">
        <v>36</v>
      </c>
      <c r="BK394" s="162">
        <f>ROUND(I394*H394,2)</f>
        <v>0</v>
      </c>
      <c r="BL394" s="72" t="s">
        <v>99</v>
      </c>
      <c r="BM394" s="161" t="s">
        <v>449</v>
      </c>
    </row>
    <row r="395" spans="2:65" s="171" customFormat="1" x14ac:dyDescent="0.3">
      <c r="B395" s="170"/>
      <c r="D395" s="165" t="s">
        <v>101</v>
      </c>
      <c r="F395" s="173" t="s">
        <v>450</v>
      </c>
      <c r="H395" s="174">
        <v>136.685</v>
      </c>
      <c r="L395" s="170"/>
      <c r="M395" s="175"/>
      <c r="T395" s="176"/>
      <c r="AT395" s="172" t="s">
        <v>101</v>
      </c>
      <c r="AU395" s="172" t="s">
        <v>37</v>
      </c>
      <c r="AV395" s="171" t="s">
        <v>37</v>
      </c>
      <c r="AW395" s="171" t="s">
        <v>1</v>
      </c>
      <c r="AX395" s="171" t="s">
        <v>36</v>
      </c>
      <c r="AY395" s="172" t="s">
        <v>92</v>
      </c>
    </row>
    <row r="396" spans="2:65" s="79" customFormat="1" ht="24" customHeight="1" x14ac:dyDescent="0.3">
      <c r="B396" s="150"/>
      <c r="C396" s="151" t="s">
        <v>470</v>
      </c>
      <c r="D396" s="151" t="s">
        <v>94</v>
      </c>
      <c r="E396" s="152" t="s">
        <v>452</v>
      </c>
      <c r="F396" s="153" t="s">
        <v>453</v>
      </c>
      <c r="G396" s="154" t="s">
        <v>97</v>
      </c>
      <c r="H396" s="155">
        <v>818.02499999999998</v>
      </c>
      <c r="I396" s="156"/>
      <c r="J396" s="156">
        <f>ROUND(I396*H396,2)</f>
        <v>0</v>
      </c>
      <c r="K396" s="153" t="s">
        <v>98</v>
      </c>
      <c r="L396" s="80"/>
      <c r="M396" s="157" t="s">
        <v>0</v>
      </c>
      <c r="N396" s="158" t="s">
        <v>24</v>
      </c>
      <c r="O396" s="159">
        <v>1.08</v>
      </c>
      <c r="P396" s="159">
        <f>O396*H396</f>
        <v>883.46699999999998</v>
      </c>
      <c r="Q396" s="159">
        <v>8.5000000000000006E-3</v>
      </c>
      <c r="R396" s="159">
        <f>Q396*H396</f>
        <v>6.9532125000000002</v>
      </c>
      <c r="S396" s="159">
        <v>0</v>
      </c>
      <c r="T396" s="160">
        <f>S396*H396</f>
        <v>0</v>
      </c>
      <c r="AR396" s="161" t="s">
        <v>99</v>
      </c>
      <c r="AT396" s="161" t="s">
        <v>94</v>
      </c>
      <c r="AU396" s="161" t="s">
        <v>37</v>
      </c>
      <c r="AY396" s="72" t="s">
        <v>92</v>
      </c>
      <c r="BE396" s="162">
        <f>IF(N396="základní",J396,0)</f>
        <v>0</v>
      </c>
      <c r="BF396" s="162">
        <f>IF(N396="snížená",J396,0)</f>
        <v>0</v>
      </c>
      <c r="BG396" s="162">
        <f>IF(N396="zákl. přenesená",J396,0)</f>
        <v>0</v>
      </c>
      <c r="BH396" s="162">
        <f>IF(N396="sníž. přenesená",J396,0)</f>
        <v>0</v>
      </c>
      <c r="BI396" s="162">
        <f>IF(N396="nulová",J396,0)</f>
        <v>0</v>
      </c>
      <c r="BJ396" s="72" t="s">
        <v>36</v>
      </c>
      <c r="BK396" s="162">
        <f>ROUND(I396*H396,2)</f>
        <v>0</v>
      </c>
      <c r="BL396" s="72" t="s">
        <v>99</v>
      </c>
      <c r="BM396" s="161" t="s">
        <v>454</v>
      </c>
    </row>
    <row r="397" spans="2:65" s="164" customFormat="1" x14ac:dyDescent="0.3">
      <c r="B397" s="163"/>
      <c r="D397" s="165" t="s">
        <v>101</v>
      </c>
      <c r="E397" s="166" t="s">
        <v>0</v>
      </c>
      <c r="F397" s="167" t="s">
        <v>442</v>
      </c>
      <c r="H397" s="166" t="s">
        <v>0</v>
      </c>
      <c r="L397" s="163"/>
      <c r="M397" s="168"/>
      <c r="T397" s="169"/>
      <c r="AT397" s="166" t="s">
        <v>101</v>
      </c>
      <c r="AU397" s="166" t="s">
        <v>37</v>
      </c>
      <c r="AV397" s="164" t="s">
        <v>36</v>
      </c>
      <c r="AW397" s="164" t="s">
        <v>17</v>
      </c>
      <c r="AX397" s="164" t="s">
        <v>35</v>
      </c>
      <c r="AY397" s="166" t="s">
        <v>92</v>
      </c>
    </row>
    <row r="398" spans="2:65" s="171" customFormat="1" ht="20.399999999999999" x14ac:dyDescent="0.3">
      <c r="B398" s="170"/>
      <c r="D398" s="165" t="s">
        <v>101</v>
      </c>
      <c r="E398" s="172" t="s">
        <v>0</v>
      </c>
      <c r="F398" s="173" t="s">
        <v>455</v>
      </c>
      <c r="H398" s="174">
        <v>27.349</v>
      </c>
      <c r="L398" s="170"/>
      <c r="M398" s="175"/>
      <c r="T398" s="176"/>
      <c r="AT398" s="172" t="s">
        <v>101</v>
      </c>
      <c r="AU398" s="172" t="s">
        <v>37</v>
      </c>
      <c r="AV398" s="171" t="s">
        <v>37</v>
      </c>
      <c r="AW398" s="171" t="s">
        <v>17</v>
      </c>
      <c r="AX398" s="171" t="s">
        <v>35</v>
      </c>
      <c r="AY398" s="172" t="s">
        <v>92</v>
      </c>
    </row>
    <row r="399" spans="2:65" s="164" customFormat="1" x14ac:dyDescent="0.3">
      <c r="B399" s="163"/>
      <c r="D399" s="165" t="s">
        <v>101</v>
      </c>
      <c r="E399" s="166" t="s">
        <v>0</v>
      </c>
      <c r="F399" s="167" t="s">
        <v>456</v>
      </c>
      <c r="H399" s="166" t="s">
        <v>0</v>
      </c>
      <c r="L399" s="163"/>
      <c r="M399" s="168"/>
      <c r="T399" s="169"/>
      <c r="AT399" s="166" t="s">
        <v>101</v>
      </c>
      <c r="AU399" s="166" t="s">
        <v>37</v>
      </c>
      <c r="AV399" s="164" t="s">
        <v>36</v>
      </c>
      <c r="AW399" s="164" t="s">
        <v>17</v>
      </c>
      <c r="AX399" s="164" t="s">
        <v>35</v>
      </c>
      <c r="AY399" s="166" t="s">
        <v>92</v>
      </c>
    </row>
    <row r="400" spans="2:65" s="171" customFormat="1" ht="20.399999999999999" x14ac:dyDescent="0.3">
      <c r="B400" s="170"/>
      <c r="D400" s="165" t="s">
        <v>101</v>
      </c>
      <c r="E400" s="172" t="s">
        <v>0</v>
      </c>
      <c r="F400" s="173" t="s">
        <v>457</v>
      </c>
      <c r="H400" s="174">
        <v>923.35299999999995</v>
      </c>
      <c r="L400" s="170"/>
      <c r="M400" s="175"/>
      <c r="T400" s="176"/>
      <c r="AT400" s="172" t="s">
        <v>101</v>
      </c>
      <c r="AU400" s="172" t="s">
        <v>37</v>
      </c>
      <c r="AV400" s="171" t="s">
        <v>37</v>
      </c>
      <c r="AW400" s="171" t="s">
        <v>17</v>
      </c>
      <c r="AX400" s="171" t="s">
        <v>35</v>
      </c>
      <c r="AY400" s="172" t="s">
        <v>92</v>
      </c>
    </row>
    <row r="401" spans="2:65" s="171" customFormat="1" ht="20.399999999999999" x14ac:dyDescent="0.3">
      <c r="B401" s="170"/>
      <c r="D401" s="165" t="s">
        <v>101</v>
      </c>
      <c r="E401" s="172" t="s">
        <v>0</v>
      </c>
      <c r="F401" s="173" t="s">
        <v>458</v>
      </c>
      <c r="H401" s="174">
        <v>-19.47</v>
      </c>
      <c r="L401" s="170"/>
      <c r="M401" s="175"/>
      <c r="T401" s="176"/>
      <c r="AT401" s="172" t="s">
        <v>101</v>
      </c>
      <c r="AU401" s="172" t="s">
        <v>37</v>
      </c>
      <c r="AV401" s="171" t="s">
        <v>37</v>
      </c>
      <c r="AW401" s="171" t="s">
        <v>17</v>
      </c>
      <c r="AX401" s="171" t="s">
        <v>35</v>
      </c>
      <c r="AY401" s="172" t="s">
        <v>92</v>
      </c>
    </row>
    <row r="402" spans="2:65" s="164" customFormat="1" x14ac:dyDescent="0.3">
      <c r="B402" s="163"/>
      <c r="D402" s="165" t="s">
        <v>101</v>
      </c>
      <c r="E402" s="166" t="s">
        <v>0</v>
      </c>
      <c r="F402" s="167" t="s">
        <v>459</v>
      </c>
      <c r="H402" s="166" t="s">
        <v>0</v>
      </c>
      <c r="L402" s="163"/>
      <c r="M402" s="168"/>
      <c r="T402" s="169"/>
      <c r="AT402" s="166" t="s">
        <v>101</v>
      </c>
      <c r="AU402" s="166" t="s">
        <v>37</v>
      </c>
      <c r="AV402" s="164" t="s">
        <v>36</v>
      </c>
      <c r="AW402" s="164" t="s">
        <v>17</v>
      </c>
      <c r="AX402" s="164" t="s">
        <v>35</v>
      </c>
      <c r="AY402" s="166" t="s">
        <v>92</v>
      </c>
    </row>
    <row r="403" spans="2:65" s="164" customFormat="1" x14ac:dyDescent="0.3">
      <c r="B403" s="163"/>
      <c r="D403" s="165" t="s">
        <v>101</v>
      </c>
      <c r="E403" s="166" t="s">
        <v>0</v>
      </c>
      <c r="F403" s="167" t="s">
        <v>274</v>
      </c>
      <c r="H403" s="166" t="s">
        <v>0</v>
      </c>
      <c r="L403" s="163"/>
      <c r="M403" s="168"/>
      <c r="T403" s="169"/>
      <c r="AT403" s="166" t="s">
        <v>101</v>
      </c>
      <c r="AU403" s="166" t="s">
        <v>37</v>
      </c>
      <c r="AV403" s="164" t="s">
        <v>36</v>
      </c>
      <c r="AW403" s="164" t="s">
        <v>17</v>
      </c>
      <c r="AX403" s="164" t="s">
        <v>35</v>
      </c>
      <c r="AY403" s="166" t="s">
        <v>92</v>
      </c>
    </row>
    <row r="404" spans="2:65" s="171" customFormat="1" x14ac:dyDescent="0.3">
      <c r="B404" s="170"/>
      <c r="D404" s="165" t="s">
        <v>101</v>
      </c>
      <c r="E404" s="172" t="s">
        <v>0</v>
      </c>
      <c r="F404" s="173" t="s">
        <v>460</v>
      </c>
      <c r="H404" s="174">
        <v>-12.432</v>
      </c>
      <c r="L404" s="170"/>
      <c r="M404" s="175"/>
      <c r="T404" s="176"/>
      <c r="AT404" s="172" t="s">
        <v>101</v>
      </c>
      <c r="AU404" s="172" t="s">
        <v>37</v>
      </c>
      <c r="AV404" s="171" t="s">
        <v>37</v>
      </c>
      <c r="AW404" s="171" t="s">
        <v>17</v>
      </c>
      <c r="AX404" s="171" t="s">
        <v>35</v>
      </c>
      <c r="AY404" s="172" t="s">
        <v>92</v>
      </c>
    </row>
    <row r="405" spans="2:65" s="171" customFormat="1" x14ac:dyDescent="0.3">
      <c r="B405" s="170"/>
      <c r="D405" s="165" t="s">
        <v>101</v>
      </c>
      <c r="E405" s="172" t="s">
        <v>0</v>
      </c>
      <c r="F405" s="173" t="s">
        <v>461</v>
      </c>
      <c r="H405" s="174">
        <v>-9.4160000000000004</v>
      </c>
      <c r="L405" s="170"/>
      <c r="M405" s="175"/>
      <c r="T405" s="176"/>
      <c r="AT405" s="172" t="s">
        <v>101</v>
      </c>
      <c r="AU405" s="172" t="s">
        <v>37</v>
      </c>
      <c r="AV405" s="171" t="s">
        <v>37</v>
      </c>
      <c r="AW405" s="171" t="s">
        <v>17</v>
      </c>
      <c r="AX405" s="171" t="s">
        <v>35</v>
      </c>
      <c r="AY405" s="172" t="s">
        <v>92</v>
      </c>
    </row>
    <row r="406" spans="2:65" s="171" customFormat="1" x14ac:dyDescent="0.3">
      <c r="B406" s="170"/>
      <c r="D406" s="165" t="s">
        <v>101</v>
      </c>
      <c r="E406" s="172" t="s">
        <v>0</v>
      </c>
      <c r="F406" s="173" t="s">
        <v>462</v>
      </c>
      <c r="H406" s="174">
        <v>-40.212000000000003</v>
      </c>
      <c r="L406" s="170"/>
      <c r="M406" s="175"/>
      <c r="T406" s="176"/>
      <c r="AT406" s="172" t="s">
        <v>101</v>
      </c>
      <c r="AU406" s="172" t="s">
        <v>37</v>
      </c>
      <c r="AV406" s="171" t="s">
        <v>37</v>
      </c>
      <c r="AW406" s="171" t="s">
        <v>17</v>
      </c>
      <c r="AX406" s="171" t="s">
        <v>35</v>
      </c>
      <c r="AY406" s="172" t="s">
        <v>92</v>
      </c>
    </row>
    <row r="407" spans="2:65" s="171" customFormat="1" x14ac:dyDescent="0.3">
      <c r="B407" s="170"/>
      <c r="D407" s="165" t="s">
        <v>101</v>
      </c>
      <c r="E407" s="172" t="s">
        <v>0</v>
      </c>
      <c r="F407" s="173" t="s">
        <v>463</v>
      </c>
      <c r="H407" s="174">
        <v>-1.927</v>
      </c>
      <c r="L407" s="170"/>
      <c r="M407" s="175"/>
      <c r="T407" s="176"/>
      <c r="AT407" s="172" t="s">
        <v>101</v>
      </c>
      <c r="AU407" s="172" t="s">
        <v>37</v>
      </c>
      <c r="AV407" s="171" t="s">
        <v>37</v>
      </c>
      <c r="AW407" s="171" t="s">
        <v>17</v>
      </c>
      <c r="AX407" s="171" t="s">
        <v>35</v>
      </c>
      <c r="AY407" s="172" t="s">
        <v>92</v>
      </c>
    </row>
    <row r="408" spans="2:65" s="164" customFormat="1" x14ac:dyDescent="0.3">
      <c r="B408" s="163"/>
      <c r="D408" s="165" t="s">
        <v>101</v>
      </c>
      <c r="E408" s="166" t="s">
        <v>0</v>
      </c>
      <c r="F408" s="167" t="s">
        <v>279</v>
      </c>
      <c r="H408" s="166" t="s">
        <v>0</v>
      </c>
      <c r="L408" s="163"/>
      <c r="M408" s="168"/>
      <c r="T408" s="169"/>
      <c r="AT408" s="166" t="s">
        <v>101</v>
      </c>
      <c r="AU408" s="166" t="s">
        <v>37</v>
      </c>
      <c r="AV408" s="164" t="s">
        <v>36</v>
      </c>
      <c r="AW408" s="164" t="s">
        <v>17</v>
      </c>
      <c r="AX408" s="164" t="s">
        <v>35</v>
      </c>
      <c r="AY408" s="166" t="s">
        <v>92</v>
      </c>
    </row>
    <row r="409" spans="2:65" s="171" customFormat="1" x14ac:dyDescent="0.3">
      <c r="B409" s="170"/>
      <c r="D409" s="165" t="s">
        <v>101</v>
      </c>
      <c r="E409" s="172" t="s">
        <v>0</v>
      </c>
      <c r="F409" s="173" t="s">
        <v>464</v>
      </c>
      <c r="H409" s="174">
        <v>-12.263999999999999</v>
      </c>
      <c r="L409" s="170"/>
      <c r="M409" s="175"/>
      <c r="T409" s="176"/>
      <c r="AT409" s="172" t="s">
        <v>101</v>
      </c>
      <c r="AU409" s="172" t="s">
        <v>37</v>
      </c>
      <c r="AV409" s="171" t="s">
        <v>37</v>
      </c>
      <c r="AW409" s="171" t="s">
        <v>17</v>
      </c>
      <c r="AX409" s="171" t="s">
        <v>35</v>
      </c>
      <c r="AY409" s="172" t="s">
        <v>92</v>
      </c>
    </row>
    <row r="410" spans="2:65" s="171" customFormat="1" x14ac:dyDescent="0.3">
      <c r="B410" s="170"/>
      <c r="D410" s="165" t="s">
        <v>101</v>
      </c>
      <c r="E410" s="172" t="s">
        <v>0</v>
      </c>
      <c r="F410" s="173" t="s">
        <v>465</v>
      </c>
      <c r="H410" s="174">
        <v>-11.423999999999999</v>
      </c>
      <c r="L410" s="170"/>
      <c r="M410" s="175"/>
      <c r="T410" s="176"/>
      <c r="AT410" s="172" t="s">
        <v>101</v>
      </c>
      <c r="AU410" s="172" t="s">
        <v>37</v>
      </c>
      <c r="AV410" s="171" t="s">
        <v>37</v>
      </c>
      <c r="AW410" s="171" t="s">
        <v>17</v>
      </c>
      <c r="AX410" s="171" t="s">
        <v>35</v>
      </c>
      <c r="AY410" s="172" t="s">
        <v>92</v>
      </c>
    </row>
    <row r="411" spans="2:65" s="171" customFormat="1" x14ac:dyDescent="0.3">
      <c r="B411" s="170"/>
      <c r="D411" s="165" t="s">
        <v>101</v>
      </c>
      <c r="E411" s="172" t="s">
        <v>0</v>
      </c>
      <c r="F411" s="173" t="s">
        <v>466</v>
      </c>
      <c r="H411" s="174">
        <v>-7.0490000000000004</v>
      </c>
      <c r="L411" s="170"/>
      <c r="M411" s="175"/>
      <c r="T411" s="176"/>
      <c r="AT411" s="172" t="s">
        <v>101</v>
      </c>
      <c r="AU411" s="172" t="s">
        <v>37</v>
      </c>
      <c r="AV411" s="171" t="s">
        <v>37</v>
      </c>
      <c r="AW411" s="171" t="s">
        <v>17</v>
      </c>
      <c r="AX411" s="171" t="s">
        <v>35</v>
      </c>
      <c r="AY411" s="172" t="s">
        <v>92</v>
      </c>
    </row>
    <row r="412" spans="2:65" s="171" customFormat="1" x14ac:dyDescent="0.3">
      <c r="B412" s="170"/>
      <c r="D412" s="165" t="s">
        <v>101</v>
      </c>
      <c r="E412" s="172" t="s">
        <v>0</v>
      </c>
      <c r="F412" s="173" t="s">
        <v>467</v>
      </c>
      <c r="H412" s="174">
        <v>-40.404000000000003</v>
      </c>
      <c r="L412" s="170"/>
      <c r="M412" s="175"/>
      <c r="T412" s="176"/>
      <c r="AT412" s="172" t="s">
        <v>101</v>
      </c>
      <c r="AU412" s="172" t="s">
        <v>37</v>
      </c>
      <c r="AV412" s="171" t="s">
        <v>37</v>
      </c>
      <c r="AW412" s="171" t="s">
        <v>17</v>
      </c>
      <c r="AX412" s="171" t="s">
        <v>35</v>
      </c>
      <c r="AY412" s="172" t="s">
        <v>92</v>
      </c>
    </row>
    <row r="413" spans="2:65" s="171" customFormat="1" x14ac:dyDescent="0.3">
      <c r="B413" s="170"/>
      <c r="D413" s="165" t="s">
        <v>101</v>
      </c>
      <c r="E413" s="172" t="s">
        <v>0</v>
      </c>
      <c r="F413" s="173" t="s">
        <v>468</v>
      </c>
      <c r="H413" s="174">
        <v>-3.0790000000000002</v>
      </c>
      <c r="L413" s="170"/>
      <c r="M413" s="175"/>
      <c r="T413" s="176"/>
      <c r="AT413" s="172" t="s">
        <v>101</v>
      </c>
      <c r="AU413" s="172" t="s">
        <v>37</v>
      </c>
      <c r="AV413" s="171" t="s">
        <v>37</v>
      </c>
      <c r="AW413" s="171" t="s">
        <v>17</v>
      </c>
      <c r="AX413" s="171" t="s">
        <v>35</v>
      </c>
      <c r="AY413" s="172" t="s">
        <v>92</v>
      </c>
    </row>
    <row r="414" spans="2:65" s="171" customFormat="1" x14ac:dyDescent="0.3">
      <c r="B414" s="170"/>
      <c r="D414" s="165" t="s">
        <v>101</v>
      </c>
      <c r="E414" s="172" t="s">
        <v>0</v>
      </c>
      <c r="F414" s="173" t="s">
        <v>469</v>
      </c>
      <c r="H414" s="174">
        <v>25</v>
      </c>
      <c r="L414" s="170"/>
      <c r="M414" s="175"/>
      <c r="T414" s="176"/>
      <c r="AT414" s="172" t="s">
        <v>101</v>
      </c>
      <c r="AU414" s="172" t="s">
        <v>37</v>
      </c>
      <c r="AV414" s="171" t="s">
        <v>37</v>
      </c>
      <c r="AW414" s="171" t="s">
        <v>17</v>
      </c>
      <c r="AX414" s="171" t="s">
        <v>35</v>
      </c>
      <c r="AY414" s="172" t="s">
        <v>92</v>
      </c>
    </row>
    <row r="415" spans="2:65" s="79" customFormat="1" ht="24" customHeight="1" x14ac:dyDescent="0.3">
      <c r="B415" s="150"/>
      <c r="C415" s="177" t="s">
        <v>475</v>
      </c>
      <c r="D415" s="177" t="s">
        <v>168</v>
      </c>
      <c r="E415" s="178" t="s">
        <v>471</v>
      </c>
      <c r="F415" s="179" t="s">
        <v>472</v>
      </c>
      <c r="G415" s="180" t="s">
        <v>97</v>
      </c>
      <c r="H415" s="181">
        <v>875.28700000000003</v>
      </c>
      <c r="I415" s="182"/>
      <c r="J415" s="182">
        <f>ROUND(I415*H415,2)</f>
        <v>0</v>
      </c>
      <c r="K415" s="179" t="s">
        <v>98</v>
      </c>
      <c r="L415" s="183"/>
      <c r="M415" s="184" t="s">
        <v>0</v>
      </c>
      <c r="N415" s="185" t="s">
        <v>24</v>
      </c>
      <c r="O415" s="159">
        <v>0</v>
      </c>
      <c r="P415" s="159">
        <f>O415*H415</f>
        <v>0</v>
      </c>
      <c r="Q415" s="159">
        <v>3.0000000000000001E-3</v>
      </c>
      <c r="R415" s="159">
        <f>Q415*H415</f>
        <v>2.625861</v>
      </c>
      <c r="S415" s="159">
        <v>0</v>
      </c>
      <c r="T415" s="160">
        <f>S415*H415</f>
        <v>0</v>
      </c>
      <c r="AR415" s="161" t="s">
        <v>136</v>
      </c>
      <c r="AT415" s="161" t="s">
        <v>168</v>
      </c>
      <c r="AU415" s="161" t="s">
        <v>37</v>
      </c>
      <c r="AY415" s="72" t="s">
        <v>92</v>
      </c>
      <c r="BE415" s="162">
        <f>IF(N415="základní",J415,0)</f>
        <v>0</v>
      </c>
      <c r="BF415" s="162">
        <f>IF(N415="snížená",J415,0)</f>
        <v>0</v>
      </c>
      <c r="BG415" s="162">
        <f>IF(N415="zákl. přenesená",J415,0)</f>
        <v>0</v>
      </c>
      <c r="BH415" s="162">
        <f>IF(N415="sníž. přenesená",J415,0)</f>
        <v>0</v>
      </c>
      <c r="BI415" s="162">
        <f>IF(N415="nulová",J415,0)</f>
        <v>0</v>
      </c>
      <c r="BJ415" s="72" t="s">
        <v>36</v>
      </c>
      <c r="BK415" s="162">
        <f>ROUND(I415*H415,2)</f>
        <v>0</v>
      </c>
      <c r="BL415" s="72" t="s">
        <v>99</v>
      </c>
      <c r="BM415" s="161" t="s">
        <v>473</v>
      </c>
    </row>
    <row r="416" spans="2:65" s="171" customFormat="1" x14ac:dyDescent="0.3">
      <c r="B416" s="170"/>
      <c r="D416" s="165" t="s">
        <v>101</v>
      </c>
      <c r="F416" s="173" t="s">
        <v>474</v>
      </c>
      <c r="H416" s="174">
        <v>875.28700000000003</v>
      </c>
      <c r="L416" s="170"/>
      <c r="M416" s="175"/>
      <c r="T416" s="176"/>
      <c r="AT416" s="172" t="s">
        <v>101</v>
      </c>
      <c r="AU416" s="172" t="s">
        <v>37</v>
      </c>
      <c r="AV416" s="171" t="s">
        <v>37</v>
      </c>
      <c r="AW416" s="171" t="s">
        <v>1</v>
      </c>
      <c r="AX416" s="171" t="s">
        <v>36</v>
      </c>
      <c r="AY416" s="172" t="s">
        <v>92</v>
      </c>
    </row>
    <row r="417" spans="2:65" s="79" customFormat="1" ht="24" customHeight="1" x14ac:dyDescent="0.3">
      <c r="B417" s="150"/>
      <c r="C417" s="151" t="s">
        <v>482</v>
      </c>
      <c r="D417" s="151" t="s">
        <v>94</v>
      </c>
      <c r="E417" s="152" t="s">
        <v>476</v>
      </c>
      <c r="F417" s="153" t="s">
        <v>477</v>
      </c>
      <c r="G417" s="154" t="s">
        <v>97</v>
      </c>
      <c r="H417" s="155">
        <v>57.16</v>
      </c>
      <c r="I417" s="156"/>
      <c r="J417" s="156">
        <f>ROUND(I417*H417,2)</f>
        <v>0</v>
      </c>
      <c r="K417" s="153" t="s">
        <v>98</v>
      </c>
      <c r="L417" s="80"/>
      <c r="M417" s="157" t="s">
        <v>0</v>
      </c>
      <c r="N417" s="158" t="s">
        <v>24</v>
      </c>
      <c r="O417" s="159">
        <v>1.08</v>
      </c>
      <c r="P417" s="159">
        <f>O417*H417</f>
        <v>61.732799999999997</v>
      </c>
      <c r="Q417" s="159">
        <v>9.4400000000000005E-3</v>
      </c>
      <c r="R417" s="159">
        <f>Q417*H417</f>
        <v>0.53959040000000003</v>
      </c>
      <c r="S417" s="159">
        <v>0</v>
      </c>
      <c r="T417" s="160">
        <f>S417*H417</f>
        <v>0</v>
      </c>
      <c r="AR417" s="161" t="s">
        <v>99</v>
      </c>
      <c r="AT417" s="161" t="s">
        <v>94</v>
      </c>
      <c r="AU417" s="161" t="s">
        <v>37</v>
      </c>
      <c r="AY417" s="72" t="s">
        <v>92</v>
      </c>
      <c r="BE417" s="162">
        <f>IF(N417="základní",J417,0)</f>
        <v>0</v>
      </c>
      <c r="BF417" s="162">
        <f>IF(N417="snížená",J417,0)</f>
        <v>0</v>
      </c>
      <c r="BG417" s="162">
        <f>IF(N417="zákl. přenesená",J417,0)</f>
        <v>0</v>
      </c>
      <c r="BH417" s="162">
        <f>IF(N417="sníž. přenesená",J417,0)</f>
        <v>0</v>
      </c>
      <c r="BI417" s="162">
        <f>IF(N417="nulová",J417,0)</f>
        <v>0</v>
      </c>
      <c r="BJ417" s="72" t="s">
        <v>36</v>
      </c>
      <c r="BK417" s="162">
        <f>ROUND(I417*H417,2)</f>
        <v>0</v>
      </c>
      <c r="BL417" s="72" t="s">
        <v>99</v>
      </c>
      <c r="BM417" s="161" t="s">
        <v>478</v>
      </c>
    </row>
    <row r="418" spans="2:65" s="164" customFormat="1" x14ac:dyDescent="0.3">
      <c r="B418" s="163"/>
      <c r="D418" s="165" t="s">
        <v>101</v>
      </c>
      <c r="E418" s="166" t="s">
        <v>0</v>
      </c>
      <c r="F418" s="167" t="s">
        <v>262</v>
      </c>
      <c r="H418" s="166" t="s">
        <v>0</v>
      </c>
      <c r="L418" s="163"/>
      <c r="M418" s="168"/>
      <c r="T418" s="169"/>
      <c r="AT418" s="166" t="s">
        <v>101</v>
      </c>
      <c r="AU418" s="166" t="s">
        <v>37</v>
      </c>
      <c r="AV418" s="164" t="s">
        <v>36</v>
      </c>
      <c r="AW418" s="164" t="s">
        <v>17</v>
      </c>
      <c r="AX418" s="164" t="s">
        <v>35</v>
      </c>
      <c r="AY418" s="166" t="s">
        <v>92</v>
      </c>
    </row>
    <row r="419" spans="2:65" s="171" customFormat="1" ht="40.799999999999997" x14ac:dyDescent="0.3">
      <c r="B419" s="170"/>
      <c r="D419" s="165" t="s">
        <v>101</v>
      </c>
      <c r="E419" s="172" t="s">
        <v>0</v>
      </c>
      <c r="F419" s="173" t="s">
        <v>479</v>
      </c>
      <c r="H419" s="174">
        <v>38.299999999999997</v>
      </c>
      <c r="L419" s="170"/>
      <c r="M419" s="175"/>
      <c r="T419" s="176"/>
      <c r="AT419" s="172" t="s">
        <v>101</v>
      </c>
      <c r="AU419" s="172" t="s">
        <v>37</v>
      </c>
      <c r="AV419" s="171" t="s">
        <v>37</v>
      </c>
      <c r="AW419" s="171" t="s">
        <v>17</v>
      </c>
      <c r="AX419" s="171" t="s">
        <v>35</v>
      </c>
      <c r="AY419" s="172" t="s">
        <v>92</v>
      </c>
    </row>
    <row r="420" spans="2:65" s="171" customFormat="1" ht="20.399999999999999" x14ac:dyDescent="0.3">
      <c r="B420" s="170"/>
      <c r="D420" s="165" t="s">
        <v>101</v>
      </c>
      <c r="E420" s="172" t="s">
        <v>0</v>
      </c>
      <c r="F420" s="173" t="s">
        <v>480</v>
      </c>
      <c r="H420" s="174">
        <v>13.16</v>
      </c>
      <c r="L420" s="170"/>
      <c r="M420" s="175"/>
      <c r="T420" s="176"/>
      <c r="AT420" s="172" t="s">
        <v>101</v>
      </c>
      <c r="AU420" s="172" t="s">
        <v>37</v>
      </c>
      <c r="AV420" s="171" t="s">
        <v>37</v>
      </c>
      <c r="AW420" s="171" t="s">
        <v>17</v>
      </c>
      <c r="AX420" s="171" t="s">
        <v>35</v>
      </c>
      <c r="AY420" s="172" t="s">
        <v>92</v>
      </c>
    </row>
    <row r="421" spans="2:65" s="171" customFormat="1" ht="30.6" x14ac:dyDescent="0.3">
      <c r="B421" s="170"/>
      <c r="D421" s="165" t="s">
        <v>101</v>
      </c>
      <c r="E421" s="172" t="s">
        <v>0</v>
      </c>
      <c r="F421" s="173" t="s">
        <v>481</v>
      </c>
      <c r="H421" s="174">
        <v>5.7</v>
      </c>
      <c r="L421" s="170"/>
      <c r="M421" s="175"/>
      <c r="T421" s="176"/>
      <c r="AT421" s="172" t="s">
        <v>101</v>
      </c>
      <c r="AU421" s="172" t="s">
        <v>37</v>
      </c>
      <c r="AV421" s="171" t="s">
        <v>37</v>
      </c>
      <c r="AW421" s="171" t="s">
        <v>17</v>
      </c>
      <c r="AX421" s="171" t="s">
        <v>35</v>
      </c>
      <c r="AY421" s="172" t="s">
        <v>92</v>
      </c>
    </row>
    <row r="422" spans="2:65" s="79" customFormat="1" ht="24" customHeight="1" x14ac:dyDescent="0.3">
      <c r="B422" s="150"/>
      <c r="C422" s="177" t="s">
        <v>487</v>
      </c>
      <c r="D422" s="177" t="s">
        <v>168</v>
      </c>
      <c r="E422" s="178" t="s">
        <v>483</v>
      </c>
      <c r="F422" s="179" t="s">
        <v>484</v>
      </c>
      <c r="G422" s="180" t="s">
        <v>97</v>
      </c>
      <c r="H422" s="181">
        <v>61.161000000000001</v>
      </c>
      <c r="I422" s="182"/>
      <c r="J422" s="182">
        <f>ROUND(I422*H422,2)</f>
        <v>0</v>
      </c>
      <c r="K422" s="179" t="s">
        <v>98</v>
      </c>
      <c r="L422" s="183"/>
      <c r="M422" s="184" t="s">
        <v>0</v>
      </c>
      <c r="N422" s="185" t="s">
        <v>24</v>
      </c>
      <c r="O422" s="159">
        <v>0</v>
      </c>
      <c r="P422" s="159">
        <f>O422*H422</f>
        <v>0</v>
      </c>
      <c r="Q422" s="159">
        <v>1.6500000000000001E-2</v>
      </c>
      <c r="R422" s="159">
        <f>Q422*H422</f>
        <v>1.0091565</v>
      </c>
      <c r="S422" s="159">
        <v>0</v>
      </c>
      <c r="T422" s="160">
        <f>S422*H422</f>
        <v>0</v>
      </c>
      <c r="AR422" s="161" t="s">
        <v>136</v>
      </c>
      <c r="AT422" s="161" t="s">
        <v>168</v>
      </c>
      <c r="AU422" s="161" t="s">
        <v>37</v>
      </c>
      <c r="AY422" s="72" t="s">
        <v>92</v>
      </c>
      <c r="BE422" s="162">
        <f>IF(N422="základní",J422,0)</f>
        <v>0</v>
      </c>
      <c r="BF422" s="162">
        <f>IF(N422="snížená",J422,0)</f>
        <v>0</v>
      </c>
      <c r="BG422" s="162">
        <f>IF(N422="zákl. přenesená",J422,0)</f>
        <v>0</v>
      </c>
      <c r="BH422" s="162">
        <f>IF(N422="sníž. přenesená",J422,0)</f>
        <v>0</v>
      </c>
      <c r="BI422" s="162">
        <f>IF(N422="nulová",J422,0)</f>
        <v>0</v>
      </c>
      <c r="BJ422" s="72" t="s">
        <v>36</v>
      </c>
      <c r="BK422" s="162">
        <f>ROUND(I422*H422,2)</f>
        <v>0</v>
      </c>
      <c r="BL422" s="72" t="s">
        <v>99</v>
      </c>
      <c r="BM422" s="161" t="s">
        <v>485</v>
      </c>
    </row>
    <row r="423" spans="2:65" s="171" customFormat="1" x14ac:dyDescent="0.3">
      <c r="B423" s="170"/>
      <c r="D423" s="165" t="s">
        <v>101</v>
      </c>
      <c r="F423" s="173" t="s">
        <v>486</v>
      </c>
      <c r="H423" s="174">
        <v>61.161000000000001</v>
      </c>
      <c r="L423" s="170"/>
      <c r="M423" s="175"/>
      <c r="T423" s="176"/>
      <c r="AT423" s="172" t="s">
        <v>101</v>
      </c>
      <c r="AU423" s="172" t="s">
        <v>37</v>
      </c>
      <c r="AV423" s="171" t="s">
        <v>37</v>
      </c>
      <c r="AW423" s="171" t="s">
        <v>1</v>
      </c>
      <c r="AX423" s="171" t="s">
        <v>36</v>
      </c>
      <c r="AY423" s="172" t="s">
        <v>92</v>
      </c>
    </row>
    <row r="424" spans="2:65" s="79" customFormat="1" ht="24" customHeight="1" x14ac:dyDescent="0.3">
      <c r="B424" s="150"/>
      <c r="C424" s="151" t="s">
        <v>491</v>
      </c>
      <c r="D424" s="151" t="s">
        <v>94</v>
      </c>
      <c r="E424" s="152" t="s">
        <v>488</v>
      </c>
      <c r="F424" s="153" t="s">
        <v>489</v>
      </c>
      <c r="G424" s="154" t="s">
        <v>97</v>
      </c>
      <c r="H424" s="155">
        <v>1353.1579999999999</v>
      </c>
      <c r="I424" s="156"/>
      <c r="J424" s="156">
        <f>ROUND(I424*H424,2)</f>
        <v>0</v>
      </c>
      <c r="K424" s="153" t="s">
        <v>0</v>
      </c>
      <c r="L424" s="80"/>
      <c r="M424" s="157" t="s">
        <v>0</v>
      </c>
      <c r="N424" s="158" t="s">
        <v>24</v>
      </c>
      <c r="O424" s="159">
        <v>0</v>
      </c>
      <c r="P424" s="159">
        <f>O424*H424</f>
        <v>0</v>
      </c>
      <c r="Q424" s="159">
        <v>0</v>
      </c>
      <c r="R424" s="159">
        <f>Q424*H424</f>
        <v>0</v>
      </c>
      <c r="S424" s="159">
        <v>0</v>
      </c>
      <c r="T424" s="160">
        <f>S424*H424</f>
        <v>0</v>
      </c>
      <c r="AR424" s="161" t="s">
        <v>99</v>
      </c>
      <c r="AT424" s="161" t="s">
        <v>94</v>
      </c>
      <c r="AU424" s="161" t="s">
        <v>37</v>
      </c>
      <c r="AY424" s="72" t="s">
        <v>92</v>
      </c>
      <c r="BE424" s="162">
        <f>IF(N424="základní",J424,0)</f>
        <v>0</v>
      </c>
      <c r="BF424" s="162">
        <f>IF(N424="snížená",J424,0)</f>
        <v>0</v>
      </c>
      <c r="BG424" s="162">
        <f>IF(N424="zákl. přenesená",J424,0)</f>
        <v>0</v>
      </c>
      <c r="BH424" s="162">
        <f>IF(N424="sníž. přenesená",J424,0)</f>
        <v>0</v>
      </c>
      <c r="BI424" s="162">
        <f>IF(N424="nulová",J424,0)</f>
        <v>0</v>
      </c>
      <c r="BJ424" s="72" t="s">
        <v>36</v>
      </c>
      <c r="BK424" s="162">
        <f>ROUND(I424*H424,2)</f>
        <v>0</v>
      </c>
      <c r="BL424" s="72" t="s">
        <v>99</v>
      </c>
      <c r="BM424" s="161" t="s">
        <v>490</v>
      </c>
    </row>
    <row r="425" spans="2:65" s="164" customFormat="1" x14ac:dyDescent="0.3">
      <c r="B425" s="163"/>
      <c r="D425" s="165" t="s">
        <v>101</v>
      </c>
      <c r="E425" s="166" t="s">
        <v>0</v>
      </c>
      <c r="F425" s="167" t="s">
        <v>242</v>
      </c>
      <c r="H425" s="166" t="s">
        <v>0</v>
      </c>
      <c r="L425" s="163"/>
      <c r="M425" s="168"/>
      <c r="T425" s="169"/>
      <c r="AT425" s="166" t="s">
        <v>101</v>
      </c>
      <c r="AU425" s="166" t="s">
        <v>37</v>
      </c>
      <c r="AV425" s="164" t="s">
        <v>36</v>
      </c>
      <c r="AW425" s="164" t="s">
        <v>17</v>
      </c>
      <c r="AX425" s="164" t="s">
        <v>35</v>
      </c>
      <c r="AY425" s="166" t="s">
        <v>92</v>
      </c>
    </row>
    <row r="426" spans="2:65" s="171" customFormat="1" x14ac:dyDescent="0.3">
      <c r="B426" s="170"/>
      <c r="D426" s="165" t="s">
        <v>101</v>
      </c>
      <c r="E426" s="172" t="s">
        <v>0</v>
      </c>
      <c r="F426" s="173" t="s">
        <v>315</v>
      </c>
      <c r="H426" s="174">
        <v>185.94</v>
      </c>
      <c r="L426" s="170"/>
      <c r="M426" s="175"/>
      <c r="T426" s="176"/>
      <c r="AT426" s="172" t="s">
        <v>101</v>
      </c>
      <c r="AU426" s="172" t="s">
        <v>37</v>
      </c>
      <c r="AV426" s="171" t="s">
        <v>37</v>
      </c>
      <c r="AW426" s="171" t="s">
        <v>17</v>
      </c>
      <c r="AX426" s="171" t="s">
        <v>35</v>
      </c>
      <c r="AY426" s="172" t="s">
        <v>92</v>
      </c>
    </row>
    <row r="427" spans="2:65" s="171" customFormat="1" x14ac:dyDescent="0.3">
      <c r="B427" s="170"/>
      <c r="D427" s="165" t="s">
        <v>101</v>
      </c>
      <c r="E427" s="172" t="s">
        <v>0</v>
      </c>
      <c r="F427" s="173" t="s">
        <v>316</v>
      </c>
      <c r="H427" s="174">
        <v>221.45</v>
      </c>
      <c r="L427" s="170"/>
      <c r="M427" s="175"/>
      <c r="T427" s="176"/>
      <c r="AT427" s="172" t="s">
        <v>101</v>
      </c>
      <c r="AU427" s="172" t="s">
        <v>37</v>
      </c>
      <c r="AV427" s="171" t="s">
        <v>37</v>
      </c>
      <c r="AW427" s="171" t="s">
        <v>17</v>
      </c>
      <c r="AX427" s="171" t="s">
        <v>35</v>
      </c>
      <c r="AY427" s="172" t="s">
        <v>92</v>
      </c>
    </row>
    <row r="428" spans="2:65" s="171" customFormat="1" x14ac:dyDescent="0.3">
      <c r="B428" s="170"/>
      <c r="D428" s="165" t="s">
        <v>101</v>
      </c>
      <c r="E428" s="172" t="s">
        <v>0</v>
      </c>
      <c r="F428" s="173" t="s">
        <v>317</v>
      </c>
      <c r="H428" s="174">
        <v>127.74299999999999</v>
      </c>
      <c r="L428" s="170"/>
      <c r="M428" s="175"/>
      <c r="T428" s="176"/>
      <c r="AT428" s="172" t="s">
        <v>101</v>
      </c>
      <c r="AU428" s="172" t="s">
        <v>37</v>
      </c>
      <c r="AV428" s="171" t="s">
        <v>37</v>
      </c>
      <c r="AW428" s="171" t="s">
        <v>17</v>
      </c>
      <c r="AX428" s="171" t="s">
        <v>35</v>
      </c>
      <c r="AY428" s="172" t="s">
        <v>92</v>
      </c>
    </row>
    <row r="429" spans="2:65" s="171" customFormat="1" x14ac:dyDescent="0.3">
      <c r="B429" s="170"/>
      <c r="D429" s="165" t="s">
        <v>101</v>
      </c>
      <c r="E429" s="172" t="s">
        <v>0</v>
      </c>
      <c r="F429" s="173" t="s">
        <v>318</v>
      </c>
      <c r="H429" s="174">
        <v>818.02499999999998</v>
      </c>
      <c r="L429" s="170"/>
      <c r="M429" s="175"/>
      <c r="T429" s="176"/>
      <c r="AT429" s="172" t="s">
        <v>101</v>
      </c>
      <c r="AU429" s="172" t="s">
        <v>37</v>
      </c>
      <c r="AV429" s="171" t="s">
        <v>37</v>
      </c>
      <c r="AW429" s="171" t="s">
        <v>17</v>
      </c>
      <c r="AX429" s="171" t="s">
        <v>35</v>
      </c>
      <c r="AY429" s="172" t="s">
        <v>92</v>
      </c>
    </row>
    <row r="430" spans="2:65" s="79" customFormat="1" ht="16.5" customHeight="1" x14ac:dyDescent="0.3">
      <c r="B430" s="150"/>
      <c r="C430" s="151" t="s">
        <v>492</v>
      </c>
      <c r="D430" s="151" t="s">
        <v>94</v>
      </c>
      <c r="E430" s="152" t="s">
        <v>493</v>
      </c>
      <c r="F430" s="153" t="s">
        <v>494</v>
      </c>
      <c r="G430" s="154" t="s">
        <v>328</v>
      </c>
      <c r="H430" s="155">
        <v>272.64999999999998</v>
      </c>
      <c r="I430" s="156"/>
      <c r="J430" s="156">
        <f>ROUND(I430*H430,2)</f>
        <v>0</v>
      </c>
      <c r="K430" s="153" t="s">
        <v>106</v>
      </c>
      <c r="L430" s="80"/>
      <c r="M430" s="157" t="s">
        <v>0</v>
      </c>
      <c r="N430" s="158" t="s">
        <v>24</v>
      </c>
      <c r="O430" s="159">
        <v>0.23</v>
      </c>
      <c r="P430" s="159">
        <f>O430*H430</f>
        <v>62.709499999999998</v>
      </c>
      <c r="Q430" s="159">
        <v>6.0000000000000002E-5</v>
      </c>
      <c r="R430" s="159">
        <f>Q430*H430</f>
        <v>1.6358999999999999E-2</v>
      </c>
      <c r="S430" s="159">
        <v>0</v>
      </c>
      <c r="T430" s="160">
        <f>S430*H430</f>
        <v>0</v>
      </c>
      <c r="AR430" s="161" t="s">
        <v>99</v>
      </c>
      <c r="AT430" s="161" t="s">
        <v>94</v>
      </c>
      <c r="AU430" s="161" t="s">
        <v>37</v>
      </c>
      <c r="AY430" s="72" t="s">
        <v>92</v>
      </c>
      <c r="BE430" s="162">
        <f>IF(N430="základní",J430,0)</f>
        <v>0</v>
      </c>
      <c r="BF430" s="162">
        <f>IF(N430="snížená",J430,0)</f>
        <v>0</v>
      </c>
      <c r="BG430" s="162">
        <f>IF(N430="zákl. přenesená",J430,0)</f>
        <v>0</v>
      </c>
      <c r="BH430" s="162">
        <f>IF(N430="sníž. přenesená",J430,0)</f>
        <v>0</v>
      </c>
      <c r="BI430" s="162">
        <f>IF(N430="nulová",J430,0)</f>
        <v>0</v>
      </c>
      <c r="BJ430" s="72" t="s">
        <v>36</v>
      </c>
      <c r="BK430" s="162">
        <f>ROUND(I430*H430,2)</f>
        <v>0</v>
      </c>
      <c r="BL430" s="72" t="s">
        <v>99</v>
      </c>
      <c r="BM430" s="161" t="s">
        <v>495</v>
      </c>
    </row>
    <row r="431" spans="2:65" s="164" customFormat="1" x14ac:dyDescent="0.3">
      <c r="B431" s="163"/>
      <c r="D431" s="165" t="s">
        <v>101</v>
      </c>
      <c r="E431" s="166" t="s">
        <v>0</v>
      </c>
      <c r="F431" s="167" t="s">
        <v>102</v>
      </c>
      <c r="H431" s="166" t="s">
        <v>0</v>
      </c>
      <c r="L431" s="163"/>
      <c r="M431" s="168"/>
      <c r="T431" s="169"/>
      <c r="AT431" s="166" t="s">
        <v>101</v>
      </c>
      <c r="AU431" s="166" t="s">
        <v>37</v>
      </c>
      <c r="AV431" s="164" t="s">
        <v>36</v>
      </c>
      <c r="AW431" s="164" t="s">
        <v>17</v>
      </c>
      <c r="AX431" s="164" t="s">
        <v>35</v>
      </c>
      <c r="AY431" s="166" t="s">
        <v>92</v>
      </c>
    </row>
    <row r="432" spans="2:65" s="171" customFormat="1" ht="30.6" x14ac:dyDescent="0.3">
      <c r="B432" s="170"/>
      <c r="D432" s="165" t="s">
        <v>101</v>
      </c>
      <c r="E432" s="172" t="s">
        <v>0</v>
      </c>
      <c r="F432" s="173" t="s">
        <v>496</v>
      </c>
      <c r="H432" s="174">
        <v>134.5</v>
      </c>
      <c r="L432" s="170"/>
      <c r="M432" s="175"/>
      <c r="T432" s="176"/>
      <c r="AT432" s="172" t="s">
        <v>101</v>
      </c>
      <c r="AU432" s="172" t="s">
        <v>37</v>
      </c>
      <c r="AV432" s="171" t="s">
        <v>37</v>
      </c>
      <c r="AW432" s="171" t="s">
        <v>17</v>
      </c>
      <c r="AX432" s="171" t="s">
        <v>35</v>
      </c>
      <c r="AY432" s="172" t="s">
        <v>92</v>
      </c>
    </row>
    <row r="433" spans="2:65" s="171" customFormat="1" ht="20.399999999999999" x14ac:dyDescent="0.3">
      <c r="B433" s="170"/>
      <c r="D433" s="165" t="s">
        <v>101</v>
      </c>
      <c r="E433" s="172" t="s">
        <v>0</v>
      </c>
      <c r="F433" s="173" t="s">
        <v>497</v>
      </c>
      <c r="H433" s="174">
        <v>138.15</v>
      </c>
      <c r="L433" s="170"/>
      <c r="M433" s="175"/>
      <c r="T433" s="176"/>
      <c r="AT433" s="172" t="s">
        <v>101</v>
      </c>
      <c r="AU433" s="172" t="s">
        <v>37</v>
      </c>
      <c r="AV433" s="171" t="s">
        <v>37</v>
      </c>
      <c r="AW433" s="171" t="s">
        <v>17</v>
      </c>
      <c r="AX433" s="171" t="s">
        <v>35</v>
      </c>
      <c r="AY433" s="172" t="s">
        <v>92</v>
      </c>
    </row>
    <row r="434" spans="2:65" s="79" customFormat="1" ht="24" customHeight="1" x14ac:dyDescent="0.3">
      <c r="B434" s="150"/>
      <c r="C434" s="177" t="s">
        <v>498</v>
      </c>
      <c r="D434" s="177" t="s">
        <v>168</v>
      </c>
      <c r="E434" s="178" t="s">
        <v>499</v>
      </c>
      <c r="F434" s="179" t="s">
        <v>500</v>
      </c>
      <c r="G434" s="180" t="s">
        <v>328</v>
      </c>
      <c r="H434" s="181">
        <v>145.05799999999999</v>
      </c>
      <c r="I434" s="182"/>
      <c r="J434" s="182">
        <f>ROUND(I434*H434,2)</f>
        <v>0</v>
      </c>
      <c r="K434" s="179" t="s">
        <v>106</v>
      </c>
      <c r="L434" s="183"/>
      <c r="M434" s="184" t="s">
        <v>0</v>
      </c>
      <c r="N434" s="185" t="s">
        <v>24</v>
      </c>
      <c r="O434" s="159">
        <v>0</v>
      </c>
      <c r="P434" s="159">
        <f>O434*H434</f>
        <v>0</v>
      </c>
      <c r="Q434" s="159">
        <v>3.2000000000000003E-4</v>
      </c>
      <c r="R434" s="159">
        <f>Q434*H434</f>
        <v>4.6418560000000005E-2</v>
      </c>
      <c r="S434" s="159">
        <v>0</v>
      </c>
      <c r="T434" s="160">
        <f>S434*H434</f>
        <v>0</v>
      </c>
      <c r="AR434" s="161" t="s">
        <v>136</v>
      </c>
      <c r="AT434" s="161" t="s">
        <v>168</v>
      </c>
      <c r="AU434" s="161" t="s">
        <v>37</v>
      </c>
      <c r="AY434" s="72" t="s">
        <v>92</v>
      </c>
      <c r="BE434" s="162">
        <f>IF(N434="základní",J434,0)</f>
        <v>0</v>
      </c>
      <c r="BF434" s="162">
        <f>IF(N434="snížená",J434,0)</f>
        <v>0</v>
      </c>
      <c r="BG434" s="162">
        <f>IF(N434="zákl. přenesená",J434,0)</f>
        <v>0</v>
      </c>
      <c r="BH434" s="162">
        <f>IF(N434="sníž. přenesená",J434,0)</f>
        <v>0</v>
      </c>
      <c r="BI434" s="162">
        <f>IF(N434="nulová",J434,0)</f>
        <v>0</v>
      </c>
      <c r="BJ434" s="72" t="s">
        <v>36</v>
      </c>
      <c r="BK434" s="162">
        <f>ROUND(I434*H434,2)</f>
        <v>0</v>
      </c>
      <c r="BL434" s="72" t="s">
        <v>99</v>
      </c>
      <c r="BM434" s="161" t="s">
        <v>501</v>
      </c>
    </row>
    <row r="435" spans="2:65" s="164" customFormat="1" x14ac:dyDescent="0.3">
      <c r="B435" s="163"/>
      <c r="D435" s="165" t="s">
        <v>101</v>
      </c>
      <c r="E435" s="166" t="s">
        <v>0</v>
      </c>
      <c r="F435" s="167" t="s">
        <v>102</v>
      </c>
      <c r="H435" s="166" t="s">
        <v>0</v>
      </c>
      <c r="L435" s="163"/>
      <c r="M435" s="168"/>
      <c r="T435" s="169"/>
      <c r="AT435" s="166" t="s">
        <v>101</v>
      </c>
      <c r="AU435" s="166" t="s">
        <v>37</v>
      </c>
      <c r="AV435" s="164" t="s">
        <v>36</v>
      </c>
      <c r="AW435" s="164" t="s">
        <v>17</v>
      </c>
      <c r="AX435" s="164" t="s">
        <v>35</v>
      </c>
      <c r="AY435" s="166" t="s">
        <v>92</v>
      </c>
    </row>
    <row r="436" spans="2:65" s="171" customFormat="1" ht="20.399999999999999" x14ac:dyDescent="0.3">
      <c r="B436" s="170"/>
      <c r="D436" s="165" t="s">
        <v>101</v>
      </c>
      <c r="E436" s="172" t="s">
        <v>0</v>
      </c>
      <c r="F436" s="173" t="s">
        <v>497</v>
      </c>
      <c r="H436" s="174">
        <v>138.15</v>
      </c>
      <c r="L436" s="170"/>
      <c r="M436" s="175"/>
      <c r="T436" s="176"/>
      <c r="AT436" s="172" t="s">
        <v>101</v>
      </c>
      <c r="AU436" s="172" t="s">
        <v>37</v>
      </c>
      <c r="AV436" s="171" t="s">
        <v>37</v>
      </c>
      <c r="AW436" s="171" t="s">
        <v>17</v>
      </c>
      <c r="AX436" s="171" t="s">
        <v>35</v>
      </c>
      <c r="AY436" s="172" t="s">
        <v>92</v>
      </c>
    </row>
    <row r="437" spans="2:65" s="171" customFormat="1" x14ac:dyDescent="0.3">
      <c r="B437" s="170"/>
      <c r="D437" s="165" t="s">
        <v>101</v>
      </c>
      <c r="F437" s="173" t="s">
        <v>502</v>
      </c>
      <c r="H437" s="174">
        <v>145.05799999999999</v>
      </c>
      <c r="L437" s="170"/>
      <c r="M437" s="175"/>
      <c r="T437" s="176"/>
      <c r="AT437" s="172" t="s">
        <v>101</v>
      </c>
      <c r="AU437" s="172" t="s">
        <v>37</v>
      </c>
      <c r="AV437" s="171" t="s">
        <v>37</v>
      </c>
      <c r="AW437" s="171" t="s">
        <v>1</v>
      </c>
      <c r="AX437" s="171" t="s">
        <v>36</v>
      </c>
      <c r="AY437" s="172" t="s">
        <v>92</v>
      </c>
    </row>
    <row r="438" spans="2:65" s="79" customFormat="1" ht="24" customHeight="1" x14ac:dyDescent="0.3">
      <c r="B438" s="150"/>
      <c r="C438" s="177" t="s">
        <v>503</v>
      </c>
      <c r="D438" s="177" t="s">
        <v>168</v>
      </c>
      <c r="E438" s="178" t="s">
        <v>504</v>
      </c>
      <c r="F438" s="179" t="s">
        <v>505</v>
      </c>
      <c r="G438" s="180" t="s">
        <v>328</v>
      </c>
      <c r="H438" s="181">
        <v>141.22499999999999</v>
      </c>
      <c r="I438" s="182"/>
      <c r="J438" s="182">
        <f>ROUND(I438*H438,2)</f>
        <v>0</v>
      </c>
      <c r="K438" s="179" t="s">
        <v>106</v>
      </c>
      <c r="L438" s="183"/>
      <c r="M438" s="184" t="s">
        <v>0</v>
      </c>
      <c r="N438" s="185" t="s">
        <v>24</v>
      </c>
      <c r="O438" s="159">
        <v>0</v>
      </c>
      <c r="P438" s="159">
        <f>O438*H438</f>
        <v>0</v>
      </c>
      <c r="Q438" s="159">
        <v>7.2000000000000005E-4</v>
      </c>
      <c r="R438" s="159">
        <f>Q438*H438</f>
        <v>0.10168200000000001</v>
      </c>
      <c r="S438" s="159">
        <v>0</v>
      </c>
      <c r="T438" s="160">
        <f>S438*H438</f>
        <v>0</v>
      </c>
      <c r="AR438" s="161" t="s">
        <v>136</v>
      </c>
      <c r="AT438" s="161" t="s">
        <v>168</v>
      </c>
      <c r="AU438" s="161" t="s">
        <v>37</v>
      </c>
      <c r="AY438" s="72" t="s">
        <v>92</v>
      </c>
      <c r="BE438" s="162">
        <f>IF(N438="základní",J438,0)</f>
        <v>0</v>
      </c>
      <c r="BF438" s="162">
        <f>IF(N438="snížená",J438,0)</f>
        <v>0</v>
      </c>
      <c r="BG438" s="162">
        <f>IF(N438="zákl. přenesená",J438,0)</f>
        <v>0</v>
      </c>
      <c r="BH438" s="162">
        <f>IF(N438="sníž. přenesená",J438,0)</f>
        <v>0</v>
      </c>
      <c r="BI438" s="162">
        <f>IF(N438="nulová",J438,0)</f>
        <v>0</v>
      </c>
      <c r="BJ438" s="72" t="s">
        <v>36</v>
      </c>
      <c r="BK438" s="162">
        <f>ROUND(I438*H438,2)</f>
        <v>0</v>
      </c>
      <c r="BL438" s="72" t="s">
        <v>99</v>
      </c>
      <c r="BM438" s="161" t="s">
        <v>506</v>
      </c>
    </row>
    <row r="439" spans="2:65" s="164" customFormat="1" x14ac:dyDescent="0.3">
      <c r="B439" s="163"/>
      <c r="D439" s="165" t="s">
        <v>101</v>
      </c>
      <c r="E439" s="166" t="s">
        <v>0</v>
      </c>
      <c r="F439" s="167" t="s">
        <v>102</v>
      </c>
      <c r="H439" s="166" t="s">
        <v>0</v>
      </c>
      <c r="L439" s="163"/>
      <c r="M439" s="168"/>
      <c r="T439" s="169"/>
      <c r="AT439" s="166" t="s">
        <v>101</v>
      </c>
      <c r="AU439" s="166" t="s">
        <v>37</v>
      </c>
      <c r="AV439" s="164" t="s">
        <v>36</v>
      </c>
      <c r="AW439" s="164" t="s">
        <v>17</v>
      </c>
      <c r="AX439" s="164" t="s">
        <v>35</v>
      </c>
      <c r="AY439" s="166" t="s">
        <v>92</v>
      </c>
    </row>
    <row r="440" spans="2:65" s="171" customFormat="1" ht="30.6" x14ac:dyDescent="0.3">
      <c r="B440" s="170"/>
      <c r="D440" s="165" t="s">
        <v>101</v>
      </c>
      <c r="E440" s="172" t="s">
        <v>0</v>
      </c>
      <c r="F440" s="173" t="s">
        <v>496</v>
      </c>
      <c r="H440" s="174">
        <v>134.5</v>
      </c>
      <c r="L440" s="170"/>
      <c r="M440" s="175"/>
      <c r="T440" s="176"/>
      <c r="AT440" s="172" t="s">
        <v>101</v>
      </c>
      <c r="AU440" s="172" t="s">
        <v>37</v>
      </c>
      <c r="AV440" s="171" t="s">
        <v>37</v>
      </c>
      <c r="AW440" s="171" t="s">
        <v>17</v>
      </c>
      <c r="AX440" s="171" t="s">
        <v>35</v>
      </c>
      <c r="AY440" s="172" t="s">
        <v>92</v>
      </c>
    </row>
    <row r="441" spans="2:65" s="171" customFormat="1" x14ac:dyDescent="0.3">
      <c r="B441" s="170"/>
      <c r="D441" s="165" t="s">
        <v>101</v>
      </c>
      <c r="F441" s="173" t="s">
        <v>507</v>
      </c>
      <c r="H441" s="174">
        <v>141.22499999999999</v>
      </c>
      <c r="L441" s="170"/>
      <c r="M441" s="175"/>
      <c r="T441" s="176"/>
      <c r="AT441" s="172" t="s">
        <v>101</v>
      </c>
      <c r="AU441" s="172" t="s">
        <v>37</v>
      </c>
      <c r="AV441" s="171" t="s">
        <v>37</v>
      </c>
      <c r="AW441" s="171" t="s">
        <v>1</v>
      </c>
      <c r="AX441" s="171" t="s">
        <v>36</v>
      </c>
      <c r="AY441" s="172" t="s">
        <v>92</v>
      </c>
    </row>
    <row r="442" spans="2:65" s="79" customFormat="1" ht="24" customHeight="1" x14ac:dyDescent="0.3">
      <c r="B442" s="150"/>
      <c r="C442" s="151" t="s">
        <v>508</v>
      </c>
      <c r="D442" s="151" t="s">
        <v>94</v>
      </c>
      <c r="E442" s="152" t="s">
        <v>509</v>
      </c>
      <c r="F442" s="153" t="s">
        <v>510</v>
      </c>
      <c r="G442" s="154" t="s">
        <v>97</v>
      </c>
      <c r="H442" s="155">
        <v>1039.4749999999999</v>
      </c>
      <c r="I442" s="156"/>
      <c r="J442" s="156">
        <f>ROUND(I442*H442,2)</f>
        <v>0</v>
      </c>
      <c r="K442" s="153" t="s">
        <v>106</v>
      </c>
      <c r="L442" s="80"/>
      <c r="M442" s="157" t="s">
        <v>0</v>
      </c>
      <c r="N442" s="158" t="s">
        <v>24</v>
      </c>
      <c r="O442" s="159">
        <v>7.6999999999999999E-2</v>
      </c>
      <c r="P442" s="159">
        <f>O442*H442</f>
        <v>80.039574999999985</v>
      </c>
      <c r="Q442" s="159">
        <v>3.82E-3</v>
      </c>
      <c r="R442" s="159">
        <f>Q442*H442</f>
        <v>3.9707944999999998</v>
      </c>
      <c r="S442" s="159">
        <v>0</v>
      </c>
      <c r="T442" s="160">
        <f>S442*H442</f>
        <v>0</v>
      </c>
      <c r="AR442" s="161" t="s">
        <v>99</v>
      </c>
      <c r="AT442" s="161" t="s">
        <v>94</v>
      </c>
      <c r="AU442" s="161" t="s">
        <v>37</v>
      </c>
      <c r="AY442" s="72" t="s">
        <v>92</v>
      </c>
      <c r="BE442" s="162">
        <f>IF(N442="základní",J442,0)</f>
        <v>0</v>
      </c>
      <c r="BF442" s="162">
        <f>IF(N442="snížená",J442,0)</f>
        <v>0</v>
      </c>
      <c r="BG442" s="162">
        <f>IF(N442="zákl. přenesená",J442,0)</f>
        <v>0</v>
      </c>
      <c r="BH442" s="162">
        <f>IF(N442="sníž. přenesená",J442,0)</f>
        <v>0</v>
      </c>
      <c r="BI442" s="162">
        <f>IF(N442="nulová",J442,0)</f>
        <v>0</v>
      </c>
      <c r="BJ442" s="72" t="s">
        <v>36</v>
      </c>
      <c r="BK442" s="162">
        <f>ROUND(I442*H442,2)</f>
        <v>0</v>
      </c>
      <c r="BL442" s="72" t="s">
        <v>99</v>
      </c>
      <c r="BM442" s="161" t="s">
        <v>511</v>
      </c>
    </row>
    <row r="443" spans="2:65" s="171" customFormat="1" x14ac:dyDescent="0.3">
      <c r="B443" s="170"/>
      <c r="D443" s="165" t="s">
        <v>101</v>
      </c>
      <c r="E443" s="172" t="s">
        <v>0</v>
      </c>
      <c r="F443" s="173" t="s">
        <v>316</v>
      </c>
      <c r="H443" s="174">
        <v>221.45</v>
      </c>
      <c r="L443" s="170"/>
      <c r="M443" s="175"/>
      <c r="T443" s="176"/>
      <c r="AT443" s="172" t="s">
        <v>101</v>
      </c>
      <c r="AU443" s="172" t="s">
        <v>37</v>
      </c>
      <c r="AV443" s="171" t="s">
        <v>37</v>
      </c>
      <c r="AW443" s="171" t="s">
        <v>17</v>
      </c>
      <c r="AX443" s="171" t="s">
        <v>35</v>
      </c>
      <c r="AY443" s="172" t="s">
        <v>92</v>
      </c>
    </row>
    <row r="444" spans="2:65" s="171" customFormat="1" x14ac:dyDescent="0.3">
      <c r="B444" s="170"/>
      <c r="D444" s="165" t="s">
        <v>101</v>
      </c>
      <c r="E444" s="172" t="s">
        <v>0</v>
      </c>
      <c r="F444" s="173" t="s">
        <v>318</v>
      </c>
      <c r="H444" s="174">
        <v>818.02499999999998</v>
      </c>
      <c r="L444" s="170"/>
      <c r="M444" s="175"/>
      <c r="T444" s="176"/>
      <c r="AT444" s="172" t="s">
        <v>101</v>
      </c>
      <c r="AU444" s="172" t="s">
        <v>37</v>
      </c>
      <c r="AV444" s="171" t="s">
        <v>37</v>
      </c>
      <c r="AW444" s="171" t="s">
        <v>17</v>
      </c>
      <c r="AX444" s="171" t="s">
        <v>35</v>
      </c>
      <c r="AY444" s="172" t="s">
        <v>92</v>
      </c>
    </row>
    <row r="445" spans="2:65" s="79" customFormat="1" ht="24" customHeight="1" x14ac:dyDescent="0.3">
      <c r="B445" s="150"/>
      <c r="C445" s="151" t="s">
        <v>512</v>
      </c>
      <c r="D445" s="151" t="s">
        <v>94</v>
      </c>
      <c r="E445" s="152" t="s">
        <v>513</v>
      </c>
      <c r="F445" s="153" t="s">
        <v>514</v>
      </c>
      <c r="G445" s="154" t="s">
        <v>97</v>
      </c>
      <c r="H445" s="155">
        <v>231.84200000000001</v>
      </c>
      <c r="I445" s="156"/>
      <c r="J445" s="156">
        <f>ROUND(I445*H445,2)</f>
        <v>0</v>
      </c>
      <c r="K445" s="153" t="s">
        <v>106</v>
      </c>
      <c r="L445" s="80"/>
      <c r="M445" s="157" t="s">
        <v>0</v>
      </c>
      <c r="N445" s="158" t="s">
        <v>24</v>
      </c>
      <c r="O445" s="159">
        <v>0.29399999999999998</v>
      </c>
      <c r="P445" s="159">
        <f>O445*H445</f>
        <v>68.161547999999996</v>
      </c>
      <c r="Q445" s="159">
        <v>3.6800000000000001E-3</v>
      </c>
      <c r="R445" s="159">
        <f>Q445*H445</f>
        <v>0.85317856000000003</v>
      </c>
      <c r="S445" s="159">
        <v>0</v>
      </c>
      <c r="T445" s="160">
        <f>S445*H445</f>
        <v>0</v>
      </c>
      <c r="AR445" s="161" t="s">
        <v>99</v>
      </c>
      <c r="AT445" s="161" t="s">
        <v>94</v>
      </c>
      <c r="AU445" s="161" t="s">
        <v>37</v>
      </c>
      <c r="AY445" s="72" t="s">
        <v>92</v>
      </c>
      <c r="BE445" s="162">
        <f>IF(N445="základní",J445,0)</f>
        <v>0</v>
      </c>
      <c r="BF445" s="162">
        <f>IF(N445="snížená",J445,0)</f>
        <v>0</v>
      </c>
      <c r="BG445" s="162">
        <f>IF(N445="zákl. přenesená",J445,0)</f>
        <v>0</v>
      </c>
      <c r="BH445" s="162">
        <f>IF(N445="sníž. přenesená",J445,0)</f>
        <v>0</v>
      </c>
      <c r="BI445" s="162">
        <f>IF(N445="nulová",J445,0)</f>
        <v>0</v>
      </c>
      <c r="BJ445" s="72" t="s">
        <v>36</v>
      </c>
      <c r="BK445" s="162">
        <f>ROUND(I445*H445,2)</f>
        <v>0</v>
      </c>
      <c r="BL445" s="72" t="s">
        <v>99</v>
      </c>
      <c r="BM445" s="161" t="s">
        <v>515</v>
      </c>
    </row>
    <row r="446" spans="2:65" s="164" customFormat="1" x14ac:dyDescent="0.3">
      <c r="B446" s="163"/>
      <c r="D446" s="165" t="s">
        <v>101</v>
      </c>
      <c r="E446" s="166" t="s">
        <v>0</v>
      </c>
      <c r="F446" s="167" t="s">
        <v>427</v>
      </c>
      <c r="H446" s="166" t="s">
        <v>0</v>
      </c>
      <c r="L446" s="163"/>
      <c r="M446" s="168"/>
      <c r="T446" s="169"/>
      <c r="AT446" s="166" t="s">
        <v>101</v>
      </c>
      <c r="AU446" s="166" t="s">
        <v>37</v>
      </c>
      <c r="AV446" s="164" t="s">
        <v>36</v>
      </c>
      <c r="AW446" s="164" t="s">
        <v>17</v>
      </c>
      <c r="AX446" s="164" t="s">
        <v>35</v>
      </c>
      <c r="AY446" s="166" t="s">
        <v>92</v>
      </c>
    </row>
    <row r="447" spans="2:65" s="171" customFormat="1" x14ac:dyDescent="0.3">
      <c r="B447" s="170"/>
      <c r="D447" s="165" t="s">
        <v>101</v>
      </c>
      <c r="E447" s="172" t="s">
        <v>0</v>
      </c>
      <c r="F447" s="173" t="s">
        <v>428</v>
      </c>
      <c r="H447" s="174">
        <v>41.06</v>
      </c>
      <c r="L447" s="170"/>
      <c r="M447" s="175"/>
      <c r="T447" s="176"/>
      <c r="AT447" s="172" t="s">
        <v>101</v>
      </c>
      <c r="AU447" s="172" t="s">
        <v>37</v>
      </c>
      <c r="AV447" s="171" t="s">
        <v>37</v>
      </c>
      <c r="AW447" s="171" t="s">
        <v>17</v>
      </c>
      <c r="AX447" s="171" t="s">
        <v>35</v>
      </c>
      <c r="AY447" s="172" t="s">
        <v>92</v>
      </c>
    </row>
    <row r="448" spans="2:65" s="171" customFormat="1" x14ac:dyDescent="0.3">
      <c r="B448" s="170"/>
      <c r="D448" s="165" t="s">
        <v>101</v>
      </c>
      <c r="E448" s="172" t="s">
        <v>0</v>
      </c>
      <c r="F448" s="173" t="s">
        <v>429</v>
      </c>
      <c r="H448" s="174">
        <v>68</v>
      </c>
      <c r="L448" s="170"/>
      <c r="M448" s="175"/>
      <c r="T448" s="176"/>
      <c r="AT448" s="172" t="s">
        <v>101</v>
      </c>
      <c r="AU448" s="172" t="s">
        <v>37</v>
      </c>
      <c r="AV448" s="171" t="s">
        <v>37</v>
      </c>
      <c r="AW448" s="171" t="s">
        <v>17</v>
      </c>
      <c r="AX448" s="171" t="s">
        <v>35</v>
      </c>
      <c r="AY448" s="172" t="s">
        <v>92</v>
      </c>
    </row>
    <row r="449" spans="2:65" s="171" customFormat="1" ht="20.399999999999999" x14ac:dyDescent="0.3">
      <c r="B449" s="170"/>
      <c r="D449" s="165" t="s">
        <v>101</v>
      </c>
      <c r="E449" s="172" t="s">
        <v>0</v>
      </c>
      <c r="F449" s="173" t="s">
        <v>430</v>
      </c>
      <c r="H449" s="174">
        <v>49.61</v>
      </c>
      <c r="L449" s="170"/>
      <c r="M449" s="175"/>
      <c r="T449" s="176"/>
      <c r="AT449" s="172" t="s">
        <v>101</v>
      </c>
      <c r="AU449" s="172" t="s">
        <v>37</v>
      </c>
      <c r="AV449" s="171" t="s">
        <v>37</v>
      </c>
      <c r="AW449" s="171" t="s">
        <v>17</v>
      </c>
      <c r="AX449" s="171" t="s">
        <v>35</v>
      </c>
      <c r="AY449" s="172" t="s">
        <v>92</v>
      </c>
    </row>
    <row r="450" spans="2:65" s="171" customFormat="1" ht="20.399999999999999" x14ac:dyDescent="0.3">
      <c r="B450" s="170"/>
      <c r="D450" s="165" t="s">
        <v>101</v>
      </c>
      <c r="E450" s="172" t="s">
        <v>0</v>
      </c>
      <c r="F450" s="173" t="s">
        <v>431</v>
      </c>
      <c r="H450" s="174">
        <v>77.260000000000005</v>
      </c>
      <c r="L450" s="170"/>
      <c r="M450" s="175"/>
      <c r="T450" s="176"/>
      <c r="AT450" s="172" t="s">
        <v>101</v>
      </c>
      <c r="AU450" s="172" t="s">
        <v>37</v>
      </c>
      <c r="AV450" s="171" t="s">
        <v>37</v>
      </c>
      <c r="AW450" s="171" t="s">
        <v>17</v>
      </c>
      <c r="AX450" s="171" t="s">
        <v>35</v>
      </c>
      <c r="AY450" s="172" t="s">
        <v>92</v>
      </c>
    </row>
    <row r="451" spans="2:65" s="171" customFormat="1" ht="30.6" x14ac:dyDescent="0.3">
      <c r="B451" s="170"/>
      <c r="D451" s="165" t="s">
        <v>101</v>
      </c>
      <c r="E451" s="172" t="s">
        <v>0</v>
      </c>
      <c r="F451" s="173" t="s">
        <v>432</v>
      </c>
      <c r="H451" s="174">
        <v>-14.48</v>
      </c>
      <c r="L451" s="170"/>
      <c r="M451" s="175"/>
      <c r="T451" s="176"/>
      <c r="AT451" s="172" t="s">
        <v>101</v>
      </c>
      <c r="AU451" s="172" t="s">
        <v>37</v>
      </c>
      <c r="AV451" s="171" t="s">
        <v>37</v>
      </c>
      <c r="AW451" s="171" t="s">
        <v>17</v>
      </c>
      <c r="AX451" s="171" t="s">
        <v>35</v>
      </c>
      <c r="AY451" s="172" t="s">
        <v>92</v>
      </c>
    </row>
    <row r="452" spans="2:65" s="171" customFormat="1" ht="30.6" x14ac:dyDescent="0.3">
      <c r="B452" s="170"/>
      <c r="D452" s="165" t="s">
        <v>101</v>
      </c>
      <c r="E452" s="172" t="s">
        <v>0</v>
      </c>
      <c r="F452" s="173" t="s">
        <v>516</v>
      </c>
      <c r="H452" s="174">
        <v>6.63</v>
      </c>
      <c r="L452" s="170"/>
      <c r="M452" s="175"/>
      <c r="T452" s="176"/>
      <c r="AT452" s="172" t="s">
        <v>101</v>
      </c>
      <c r="AU452" s="172" t="s">
        <v>37</v>
      </c>
      <c r="AV452" s="171" t="s">
        <v>37</v>
      </c>
      <c r="AW452" s="171" t="s">
        <v>17</v>
      </c>
      <c r="AX452" s="171" t="s">
        <v>35</v>
      </c>
      <c r="AY452" s="172" t="s">
        <v>92</v>
      </c>
    </row>
    <row r="453" spans="2:65" s="171" customFormat="1" x14ac:dyDescent="0.3">
      <c r="B453" s="170"/>
      <c r="D453" s="165" t="s">
        <v>101</v>
      </c>
      <c r="E453" s="172" t="s">
        <v>0</v>
      </c>
      <c r="F453" s="173" t="s">
        <v>517</v>
      </c>
      <c r="H453" s="174">
        <v>3.762</v>
      </c>
      <c r="L453" s="170"/>
      <c r="M453" s="175"/>
      <c r="T453" s="176"/>
      <c r="AT453" s="172" t="s">
        <v>101</v>
      </c>
      <c r="AU453" s="172" t="s">
        <v>37</v>
      </c>
      <c r="AV453" s="171" t="s">
        <v>37</v>
      </c>
      <c r="AW453" s="171" t="s">
        <v>17</v>
      </c>
      <c r="AX453" s="171" t="s">
        <v>35</v>
      </c>
      <c r="AY453" s="172" t="s">
        <v>92</v>
      </c>
    </row>
    <row r="454" spans="2:65" s="79" customFormat="1" ht="24" customHeight="1" x14ac:dyDescent="0.3">
      <c r="B454" s="150"/>
      <c r="C454" s="151" t="s">
        <v>218</v>
      </c>
      <c r="D454" s="151" t="s">
        <v>94</v>
      </c>
      <c r="E454" s="152" t="s">
        <v>518</v>
      </c>
      <c r="F454" s="153" t="s">
        <v>519</v>
      </c>
      <c r="G454" s="154" t="s">
        <v>97</v>
      </c>
      <c r="H454" s="155">
        <v>959.90099999999995</v>
      </c>
      <c r="I454" s="156"/>
      <c r="J454" s="156">
        <f>ROUND(I454*H454,2)</f>
        <v>0</v>
      </c>
      <c r="K454" s="153" t="s">
        <v>106</v>
      </c>
      <c r="L454" s="80"/>
      <c r="M454" s="157" t="s">
        <v>0</v>
      </c>
      <c r="N454" s="158" t="s">
        <v>24</v>
      </c>
      <c r="O454" s="159">
        <v>0.245</v>
      </c>
      <c r="P454" s="159">
        <f>O454*H454</f>
        <v>235.17574499999998</v>
      </c>
      <c r="Q454" s="159">
        <v>2.6800000000000001E-3</v>
      </c>
      <c r="R454" s="159">
        <f>Q454*H454</f>
        <v>2.57253468</v>
      </c>
      <c r="S454" s="159">
        <v>0</v>
      </c>
      <c r="T454" s="160">
        <f>S454*H454</f>
        <v>0</v>
      </c>
      <c r="AR454" s="161" t="s">
        <v>99</v>
      </c>
      <c r="AT454" s="161" t="s">
        <v>94</v>
      </c>
      <c r="AU454" s="161" t="s">
        <v>37</v>
      </c>
      <c r="AY454" s="72" t="s">
        <v>92</v>
      </c>
      <c r="BE454" s="162">
        <f>IF(N454="základní",J454,0)</f>
        <v>0</v>
      </c>
      <c r="BF454" s="162">
        <f>IF(N454="snížená",J454,0)</f>
        <v>0</v>
      </c>
      <c r="BG454" s="162">
        <f>IF(N454="zákl. přenesená",J454,0)</f>
        <v>0</v>
      </c>
      <c r="BH454" s="162">
        <f>IF(N454="sníž. přenesená",J454,0)</f>
        <v>0</v>
      </c>
      <c r="BI454" s="162">
        <f>IF(N454="nulová",J454,0)</f>
        <v>0</v>
      </c>
      <c r="BJ454" s="72" t="s">
        <v>36</v>
      </c>
      <c r="BK454" s="162">
        <f>ROUND(I454*H454,2)</f>
        <v>0</v>
      </c>
      <c r="BL454" s="72" t="s">
        <v>99</v>
      </c>
      <c r="BM454" s="161" t="s">
        <v>520</v>
      </c>
    </row>
    <row r="455" spans="2:65" s="164" customFormat="1" x14ac:dyDescent="0.3">
      <c r="B455" s="163"/>
      <c r="D455" s="165" t="s">
        <v>101</v>
      </c>
      <c r="E455" s="166" t="s">
        <v>0</v>
      </c>
      <c r="F455" s="167" t="s">
        <v>442</v>
      </c>
      <c r="H455" s="166" t="s">
        <v>0</v>
      </c>
      <c r="L455" s="163"/>
      <c r="M455" s="168"/>
      <c r="T455" s="169"/>
      <c r="AT455" s="166" t="s">
        <v>101</v>
      </c>
      <c r="AU455" s="166" t="s">
        <v>37</v>
      </c>
      <c r="AV455" s="164" t="s">
        <v>36</v>
      </c>
      <c r="AW455" s="164" t="s">
        <v>17</v>
      </c>
      <c r="AX455" s="164" t="s">
        <v>35</v>
      </c>
      <c r="AY455" s="166" t="s">
        <v>92</v>
      </c>
    </row>
    <row r="456" spans="2:65" s="171" customFormat="1" ht="20.399999999999999" x14ac:dyDescent="0.3">
      <c r="B456" s="170"/>
      <c r="D456" s="165" t="s">
        <v>101</v>
      </c>
      <c r="E456" s="172" t="s">
        <v>0</v>
      </c>
      <c r="F456" s="173" t="s">
        <v>455</v>
      </c>
      <c r="H456" s="174">
        <v>27.349</v>
      </c>
      <c r="L456" s="170"/>
      <c r="M456" s="175"/>
      <c r="T456" s="176"/>
      <c r="AT456" s="172" t="s">
        <v>101</v>
      </c>
      <c r="AU456" s="172" t="s">
        <v>37</v>
      </c>
      <c r="AV456" s="171" t="s">
        <v>37</v>
      </c>
      <c r="AW456" s="171" t="s">
        <v>17</v>
      </c>
      <c r="AX456" s="171" t="s">
        <v>35</v>
      </c>
      <c r="AY456" s="172" t="s">
        <v>92</v>
      </c>
    </row>
    <row r="457" spans="2:65" s="164" customFormat="1" x14ac:dyDescent="0.3">
      <c r="B457" s="163"/>
      <c r="D457" s="165" t="s">
        <v>101</v>
      </c>
      <c r="E457" s="166" t="s">
        <v>0</v>
      </c>
      <c r="F457" s="167" t="s">
        <v>456</v>
      </c>
      <c r="H457" s="166" t="s">
        <v>0</v>
      </c>
      <c r="L457" s="163"/>
      <c r="M457" s="168"/>
      <c r="T457" s="169"/>
      <c r="AT457" s="166" t="s">
        <v>101</v>
      </c>
      <c r="AU457" s="166" t="s">
        <v>37</v>
      </c>
      <c r="AV457" s="164" t="s">
        <v>36</v>
      </c>
      <c r="AW457" s="164" t="s">
        <v>17</v>
      </c>
      <c r="AX457" s="164" t="s">
        <v>35</v>
      </c>
      <c r="AY457" s="166" t="s">
        <v>92</v>
      </c>
    </row>
    <row r="458" spans="2:65" s="171" customFormat="1" ht="20.399999999999999" x14ac:dyDescent="0.3">
      <c r="B458" s="170"/>
      <c r="D458" s="165" t="s">
        <v>101</v>
      </c>
      <c r="E458" s="172" t="s">
        <v>0</v>
      </c>
      <c r="F458" s="173" t="s">
        <v>457</v>
      </c>
      <c r="H458" s="174">
        <v>923.35299999999995</v>
      </c>
      <c r="L458" s="170"/>
      <c r="M458" s="175"/>
      <c r="T458" s="176"/>
      <c r="AT458" s="172" t="s">
        <v>101</v>
      </c>
      <c r="AU458" s="172" t="s">
        <v>37</v>
      </c>
      <c r="AV458" s="171" t="s">
        <v>37</v>
      </c>
      <c r="AW458" s="171" t="s">
        <v>17</v>
      </c>
      <c r="AX458" s="171" t="s">
        <v>35</v>
      </c>
      <c r="AY458" s="172" t="s">
        <v>92</v>
      </c>
    </row>
    <row r="459" spans="2:65" s="171" customFormat="1" ht="20.399999999999999" x14ac:dyDescent="0.3">
      <c r="B459" s="170"/>
      <c r="D459" s="165" t="s">
        <v>101</v>
      </c>
      <c r="E459" s="172" t="s">
        <v>0</v>
      </c>
      <c r="F459" s="173" t="s">
        <v>458</v>
      </c>
      <c r="H459" s="174">
        <v>-19.47</v>
      </c>
      <c r="L459" s="170"/>
      <c r="M459" s="175"/>
      <c r="T459" s="176"/>
      <c r="AT459" s="172" t="s">
        <v>101</v>
      </c>
      <c r="AU459" s="172" t="s">
        <v>37</v>
      </c>
      <c r="AV459" s="171" t="s">
        <v>37</v>
      </c>
      <c r="AW459" s="171" t="s">
        <v>17</v>
      </c>
      <c r="AX459" s="171" t="s">
        <v>35</v>
      </c>
      <c r="AY459" s="172" t="s">
        <v>92</v>
      </c>
    </row>
    <row r="460" spans="2:65" s="164" customFormat="1" x14ac:dyDescent="0.3">
      <c r="B460" s="163"/>
      <c r="D460" s="165" t="s">
        <v>101</v>
      </c>
      <c r="E460" s="166" t="s">
        <v>0</v>
      </c>
      <c r="F460" s="167" t="s">
        <v>459</v>
      </c>
      <c r="H460" s="166" t="s">
        <v>0</v>
      </c>
      <c r="L460" s="163"/>
      <c r="M460" s="168"/>
      <c r="T460" s="169"/>
      <c r="AT460" s="166" t="s">
        <v>101</v>
      </c>
      <c r="AU460" s="166" t="s">
        <v>37</v>
      </c>
      <c r="AV460" s="164" t="s">
        <v>36</v>
      </c>
      <c r="AW460" s="164" t="s">
        <v>17</v>
      </c>
      <c r="AX460" s="164" t="s">
        <v>35</v>
      </c>
      <c r="AY460" s="166" t="s">
        <v>92</v>
      </c>
    </row>
    <row r="461" spans="2:65" s="164" customFormat="1" x14ac:dyDescent="0.3">
      <c r="B461" s="163"/>
      <c r="D461" s="165" t="s">
        <v>101</v>
      </c>
      <c r="E461" s="166" t="s">
        <v>0</v>
      </c>
      <c r="F461" s="167" t="s">
        <v>274</v>
      </c>
      <c r="H461" s="166" t="s">
        <v>0</v>
      </c>
      <c r="L461" s="163"/>
      <c r="M461" s="168"/>
      <c r="T461" s="169"/>
      <c r="AT461" s="166" t="s">
        <v>101</v>
      </c>
      <c r="AU461" s="166" t="s">
        <v>37</v>
      </c>
      <c r="AV461" s="164" t="s">
        <v>36</v>
      </c>
      <c r="AW461" s="164" t="s">
        <v>17</v>
      </c>
      <c r="AX461" s="164" t="s">
        <v>35</v>
      </c>
      <c r="AY461" s="166" t="s">
        <v>92</v>
      </c>
    </row>
    <row r="462" spans="2:65" s="171" customFormat="1" x14ac:dyDescent="0.3">
      <c r="B462" s="170"/>
      <c r="D462" s="165" t="s">
        <v>101</v>
      </c>
      <c r="E462" s="172" t="s">
        <v>0</v>
      </c>
      <c r="F462" s="173" t="s">
        <v>521</v>
      </c>
      <c r="H462" s="174">
        <v>-2.77</v>
      </c>
      <c r="L462" s="170"/>
      <c r="M462" s="175"/>
      <c r="T462" s="176"/>
      <c r="AT462" s="172" t="s">
        <v>101</v>
      </c>
      <c r="AU462" s="172" t="s">
        <v>37</v>
      </c>
      <c r="AV462" s="171" t="s">
        <v>37</v>
      </c>
      <c r="AW462" s="171" t="s">
        <v>17</v>
      </c>
      <c r="AX462" s="171" t="s">
        <v>35</v>
      </c>
      <c r="AY462" s="172" t="s">
        <v>92</v>
      </c>
    </row>
    <row r="463" spans="2:65" s="171" customFormat="1" x14ac:dyDescent="0.3">
      <c r="B463" s="170"/>
      <c r="D463" s="165" t="s">
        <v>101</v>
      </c>
      <c r="E463" s="172" t="s">
        <v>0</v>
      </c>
      <c r="F463" s="173" t="s">
        <v>522</v>
      </c>
      <c r="H463" s="174">
        <v>-4.5460000000000003</v>
      </c>
      <c r="L463" s="170"/>
      <c r="M463" s="175"/>
      <c r="T463" s="176"/>
      <c r="AT463" s="172" t="s">
        <v>101</v>
      </c>
      <c r="AU463" s="172" t="s">
        <v>37</v>
      </c>
      <c r="AV463" s="171" t="s">
        <v>37</v>
      </c>
      <c r="AW463" s="171" t="s">
        <v>17</v>
      </c>
      <c r="AX463" s="171" t="s">
        <v>35</v>
      </c>
      <c r="AY463" s="172" t="s">
        <v>92</v>
      </c>
    </row>
    <row r="464" spans="2:65" s="171" customFormat="1" x14ac:dyDescent="0.3">
      <c r="B464" s="170"/>
      <c r="D464" s="165" t="s">
        <v>101</v>
      </c>
      <c r="E464" s="172" t="s">
        <v>0</v>
      </c>
      <c r="F464" s="173" t="s">
        <v>523</v>
      </c>
      <c r="H464" s="174">
        <v>-25.768999999999998</v>
      </c>
      <c r="L464" s="170"/>
      <c r="M464" s="175"/>
      <c r="T464" s="176"/>
      <c r="AT464" s="172" t="s">
        <v>101</v>
      </c>
      <c r="AU464" s="172" t="s">
        <v>37</v>
      </c>
      <c r="AV464" s="171" t="s">
        <v>37</v>
      </c>
      <c r="AW464" s="171" t="s">
        <v>17</v>
      </c>
      <c r="AX464" s="171" t="s">
        <v>35</v>
      </c>
      <c r="AY464" s="172" t="s">
        <v>92</v>
      </c>
    </row>
    <row r="465" spans="2:65" s="171" customFormat="1" x14ac:dyDescent="0.3">
      <c r="B465" s="170"/>
      <c r="D465" s="165" t="s">
        <v>101</v>
      </c>
      <c r="E465" s="172" t="s">
        <v>0</v>
      </c>
      <c r="F465" s="173" t="s">
        <v>524</v>
      </c>
      <c r="H465" s="174">
        <v>-0.99399999999999999</v>
      </c>
      <c r="L465" s="170"/>
      <c r="M465" s="175"/>
      <c r="T465" s="176"/>
      <c r="AT465" s="172" t="s">
        <v>101</v>
      </c>
      <c r="AU465" s="172" t="s">
        <v>37</v>
      </c>
      <c r="AV465" s="171" t="s">
        <v>37</v>
      </c>
      <c r="AW465" s="171" t="s">
        <v>17</v>
      </c>
      <c r="AX465" s="171" t="s">
        <v>35</v>
      </c>
      <c r="AY465" s="172" t="s">
        <v>92</v>
      </c>
    </row>
    <row r="466" spans="2:65" s="164" customFormat="1" x14ac:dyDescent="0.3">
      <c r="B466" s="163"/>
      <c r="D466" s="165" t="s">
        <v>101</v>
      </c>
      <c r="E466" s="166" t="s">
        <v>0</v>
      </c>
      <c r="F466" s="167" t="s">
        <v>279</v>
      </c>
      <c r="H466" s="166" t="s">
        <v>0</v>
      </c>
      <c r="L466" s="163"/>
      <c r="M466" s="168"/>
      <c r="T466" s="169"/>
      <c r="AT466" s="166" t="s">
        <v>101</v>
      </c>
      <c r="AU466" s="166" t="s">
        <v>37</v>
      </c>
      <c r="AV466" s="164" t="s">
        <v>36</v>
      </c>
      <c r="AW466" s="164" t="s">
        <v>17</v>
      </c>
      <c r="AX466" s="164" t="s">
        <v>35</v>
      </c>
      <c r="AY466" s="166" t="s">
        <v>92</v>
      </c>
    </row>
    <row r="467" spans="2:65" s="171" customFormat="1" x14ac:dyDescent="0.3">
      <c r="B467" s="170"/>
      <c r="D467" s="165" t="s">
        <v>101</v>
      </c>
      <c r="E467" s="172" t="s">
        <v>0</v>
      </c>
      <c r="F467" s="173" t="s">
        <v>525</v>
      </c>
      <c r="H467" s="174">
        <v>-2.7069999999999999</v>
      </c>
      <c r="L467" s="170"/>
      <c r="M467" s="175"/>
      <c r="T467" s="176"/>
      <c r="AT467" s="172" t="s">
        <v>101</v>
      </c>
      <c r="AU467" s="172" t="s">
        <v>37</v>
      </c>
      <c r="AV467" s="171" t="s">
        <v>37</v>
      </c>
      <c r="AW467" s="171" t="s">
        <v>17</v>
      </c>
      <c r="AX467" s="171" t="s">
        <v>35</v>
      </c>
      <c r="AY467" s="172" t="s">
        <v>92</v>
      </c>
    </row>
    <row r="468" spans="2:65" s="171" customFormat="1" x14ac:dyDescent="0.3">
      <c r="B468" s="170"/>
      <c r="D468" s="165" t="s">
        <v>101</v>
      </c>
      <c r="E468" s="172" t="s">
        <v>0</v>
      </c>
      <c r="F468" s="173" t="s">
        <v>526</v>
      </c>
      <c r="H468" s="174">
        <v>-5.6340000000000003</v>
      </c>
      <c r="L468" s="170"/>
      <c r="M468" s="175"/>
      <c r="T468" s="176"/>
      <c r="AT468" s="172" t="s">
        <v>101</v>
      </c>
      <c r="AU468" s="172" t="s">
        <v>37</v>
      </c>
      <c r="AV468" s="171" t="s">
        <v>37</v>
      </c>
      <c r="AW468" s="171" t="s">
        <v>17</v>
      </c>
      <c r="AX468" s="171" t="s">
        <v>35</v>
      </c>
      <c r="AY468" s="172" t="s">
        <v>92</v>
      </c>
    </row>
    <row r="469" spans="2:65" s="171" customFormat="1" x14ac:dyDescent="0.3">
      <c r="B469" s="170"/>
      <c r="D469" s="165" t="s">
        <v>101</v>
      </c>
      <c r="E469" s="172" t="s">
        <v>0</v>
      </c>
      <c r="F469" s="173" t="s">
        <v>527</v>
      </c>
      <c r="H469" s="174">
        <v>-3.8279999999999998</v>
      </c>
      <c r="L469" s="170"/>
      <c r="M469" s="175"/>
      <c r="T469" s="176"/>
      <c r="AT469" s="172" t="s">
        <v>101</v>
      </c>
      <c r="AU469" s="172" t="s">
        <v>37</v>
      </c>
      <c r="AV469" s="171" t="s">
        <v>37</v>
      </c>
      <c r="AW469" s="171" t="s">
        <v>17</v>
      </c>
      <c r="AX469" s="171" t="s">
        <v>35</v>
      </c>
      <c r="AY469" s="172" t="s">
        <v>92</v>
      </c>
    </row>
    <row r="470" spans="2:65" s="171" customFormat="1" x14ac:dyDescent="0.3">
      <c r="B470" s="170"/>
      <c r="D470" s="165" t="s">
        <v>101</v>
      </c>
      <c r="E470" s="172" t="s">
        <v>0</v>
      </c>
      <c r="F470" s="173" t="s">
        <v>528</v>
      </c>
      <c r="H470" s="174">
        <v>-25.931999999999999</v>
      </c>
      <c r="L470" s="170"/>
      <c r="M470" s="175"/>
      <c r="T470" s="176"/>
      <c r="AT470" s="172" t="s">
        <v>101</v>
      </c>
      <c r="AU470" s="172" t="s">
        <v>37</v>
      </c>
      <c r="AV470" s="171" t="s">
        <v>37</v>
      </c>
      <c r="AW470" s="171" t="s">
        <v>17</v>
      </c>
      <c r="AX470" s="171" t="s">
        <v>35</v>
      </c>
      <c r="AY470" s="172" t="s">
        <v>92</v>
      </c>
    </row>
    <row r="471" spans="2:65" s="171" customFormat="1" ht="20.399999999999999" x14ac:dyDescent="0.3">
      <c r="B471" s="170"/>
      <c r="D471" s="165" t="s">
        <v>101</v>
      </c>
      <c r="E471" s="172" t="s">
        <v>0</v>
      </c>
      <c r="F471" s="173" t="s">
        <v>529</v>
      </c>
      <c r="H471" s="174">
        <v>-1.756</v>
      </c>
      <c r="L471" s="170"/>
      <c r="M471" s="175"/>
      <c r="T471" s="176"/>
      <c r="AT471" s="172" t="s">
        <v>101</v>
      </c>
      <c r="AU471" s="172" t="s">
        <v>37</v>
      </c>
      <c r="AV471" s="171" t="s">
        <v>37</v>
      </c>
      <c r="AW471" s="171" t="s">
        <v>17</v>
      </c>
      <c r="AX471" s="171" t="s">
        <v>35</v>
      </c>
      <c r="AY471" s="172" t="s">
        <v>92</v>
      </c>
    </row>
    <row r="472" spans="2:65" s="171" customFormat="1" x14ac:dyDescent="0.3">
      <c r="B472" s="170"/>
      <c r="D472" s="165" t="s">
        <v>101</v>
      </c>
      <c r="E472" s="172" t="s">
        <v>0</v>
      </c>
      <c r="F472" s="173" t="s">
        <v>469</v>
      </c>
      <c r="H472" s="174">
        <v>25</v>
      </c>
      <c r="L472" s="170"/>
      <c r="M472" s="175"/>
      <c r="T472" s="176"/>
      <c r="AT472" s="172" t="s">
        <v>101</v>
      </c>
      <c r="AU472" s="172" t="s">
        <v>37</v>
      </c>
      <c r="AV472" s="171" t="s">
        <v>37</v>
      </c>
      <c r="AW472" s="171" t="s">
        <v>17</v>
      </c>
      <c r="AX472" s="171" t="s">
        <v>35</v>
      </c>
      <c r="AY472" s="172" t="s">
        <v>92</v>
      </c>
    </row>
    <row r="473" spans="2:65" s="171" customFormat="1" ht="30.6" x14ac:dyDescent="0.3">
      <c r="B473" s="170"/>
      <c r="D473" s="165" t="s">
        <v>101</v>
      </c>
      <c r="E473" s="172" t="s">
        <v>0</v>
      </c>
      <c r="F473" s="173" t="s">
        <v>320</v>
      </c>
      <c r="H473" s="174">
        <v>77.605000000000004</v>
      </c>
      <c r="L473" s="170"/>
      <c r="M473" s="175"/>
      <c r="T473" s="176"/>
      <c r="AT473" s="172" t="s">
        <v>101</v>
      </c>
      <c r="AU473" s="172" t="s">
        <v>37</v>
      </c>
      <c r="AV473" s="171" t="s">
        <v>37</v>
      </c>
      <c r="AW473" s="171" t="s">
        <v>17</v>
      </c>
      <c r="AX473" s="171" t="s">
        <v>35</v>
      </c>
      <c r="AY473" s="172" t="s">
        <v>92</v>
      </c>
    </row>
    <row r="474" spans="2:65" s="79" customFormat="1" ht="24" customHeight="1" x14ac:dyDescent="0.3">
      <c r="B474" s="150"/>
      <c r="C474" s="151" t="s">
        <v>286</v>
      </c>
      <c r="D474" s="151" t="s">
        <v>94</v>
      </c>
      <c r="E474" s="152" t="s">
        <v>530</v>
      </c>
      <c r="F474" s="153" t="s">
        <v>531</v>
      </c>
      <c r="G474" s="154" t="s">
        <v>97</v>
      </c>
      <c r="H474" s="155">
        <v>83.04</v>
      </c>
      <c r="I474" s="156"/>
      <c r="J474" s="156">
        <f>ROUND(I474*H474,2)</f>
        <v>0</v>
      </c>
      <c r="K474" s="153" t="s">
        <v>106</v>
      </c>
      <c r="L474" s="80"/>
      <c r="M474" s="157" t="s">
        <v>0</v>
      </c>
      <c r="N474" s="158" t="s">
        <v>24</v>
      </c>
      <c r="O474" s="159">
        <v>0.38</v>
      </c>
      <c r="P474" s="159">
        <f>O474*H474</f>
        <v>31.555200000000003</v>
      </c>
      <c r="Q474" s="159">
        <v>0</v>
      </c>
      <c r="R474" s="159">
        <f>Q474*H474</f>
        <v>0</v>
      </c>
      <c r="S474" s="159">
        <v>0</v>
      </c>
      <c r="T474" s="160">
        <f>S474*H474</f>
        <v>0</v>
      </c>
      <c r="AR474" s="161" t="s">
        <v>99</v>
      </c>
      <c r="AT474" s="161" t="s">
        <v>94</v>
      </c>
      <c r="AU474" s="161" t="s">
        <v>37</v>
      </c>
      <c r="AY474" s="72" t="s">
        <v>92</v>
      </c>
      <c r="BE474" s="162">
        <f>IF(N474="základní",J474,0)</f>
        <v>0</v>
      </c>
      <c r="BF474" s="162">
        <f>IF(N474="snížená",J474,0)</f>
        <v>0</v>
      </c>
      <c r="BG474" s="162">
        <f>IF(N474="zákl. přenesená",J474,0)</f>
        <v>0</v>
      </c>
      <c r="BH474" s="162">
        <f>IF(N474="sníž. přenesená",J474,0)</f>
        <v>0</v>
      </c>
      <c r="BI474" s="162">
        <f>IF(N474="nulová",J474,0)</f>
        <v>0</v>
      </c>
      <c r="BJ474" s="72" t="s">
        <v>36</v>
      </c>
      <c r="BK474" s="162">
        <f>ROUND(I474*H474,2)</f>
        <v>0</v>
      </c>
      <c r="BL474" s="72" t="s">
        <v>99</v>
      </c>
      <c r="BM474" s="161" t="s">
        <v>532</v>
      </c>
    </row>
    <row r="475" spans="2:65" s="164" customFormat="1" x14ac:dyDescent="0.3">
      <c r="B475" s="163"/>
      <c r="D475" s="165" t="s">
        <v>101</v>
      </c>
      <c r="E475" s="166" t="s">
        <v>0</v>
      </c>
      <c r="F475" s="167" t="s">
        <v>533</v>
      </c>
      <c r="H475" s="166" t="s">
        <v>0</v>
      </c>
      <c r="L475" s="163"/>
      <c r="M475" s="168"/>
      <c r="T475" s="169"/>
      <c r="AT475" s="166" t="s">
        <v>101</v>
      </c>
      <c r="AU475" s="166" t="s">
        <v>37</v>
      </c>
      <c r="AV475" s="164" t="s">
        <v>36</v>
      </c>
      <c r="AW475" s="164" t="s">
        <v>17</v>
      </c>
      <c r="AX475" s="164" t="s">
        <v>35</v>
      </c>
      <c r="AY475" s="166" t="s">
        <v>92</v>
      </c>
    </row>
    <row r="476" spans="2:65" s="171" customFormat="1" x14ac:dyDescent="0.3">
      <c r="B476" s="170"/>
      <c r="D476" s="165" t="s">
        <v>101</v>
      </c>
      <c r="E476" s="172" t="s">
        <v>0</v>
      </c>
      <c r="F476" s="173" t="s">
        <v>534</v>
      </c>
      <c r="H476" s="174">
        <v>15.96</v>
      </c>
      <c r="L476" s="170"/>
      <c r="M476" s="175"/>
      <c r="T476" s="176"/>
      <c r="AT476" s="172" t="s">
        <v>101</v>
      </c>
      <c r="AU476" s="172" t="s">
        <v>37</v>
      </c>
      <c r="AV476" s="171" t="s">
        <v>37</v>
      </c>
      <c r="AW476" s="171" t="s">
        <v>17</v>
      </c>
      <c r="AX476" s="171" t="s">
        <v>35</v>
      </c>
      <c r="AY476" s="172" t="s">
        <v>92</v>
      </c>
    </row>
    <row r="477" spans="2:65" s="171" customFormat="1" x14ac:dyDescent="0.3">
      <c r="B477" s="170"/>
      <c r="D477" s="165" t="s">
        <v>101</v>
      </c>
      <c r="E477" s="172" t="s">
        <v>0</v>
      </c>
      <c r="F477" s="173" t="s">
        <v>535</v>
      </c>
      <c r="H477" s="174">
        <v>25.5</v>
      </c>
      <c r="L477" s="170"/>
      <c r="M477" s="175"/>
      <c r="T477" s="176"/>
      <c r="AT477" s="172" t="s">
        <v>101</v>
      </c>
      <c r="AU477" s="172" t="s">
        <v>37</v>
      </c>
      <c r="AV477" s="171" t="s">
        <v>37</v>
      </c>
      <c r="AW477" s="171" t="s">
        <v>17</v>
      </c>
      <c r="AX477" s="171" t="s">
        <v>35</v>
      </c>
      <c r="AY477" s="172" t="s">
        <v>92</v>
      </c>
    </row>
    <row r="478" spans="2:65" s="171" customFormat="1" x14ac:dyDescent="0.3">
      <c r="B478" s="170"/>
      <c r="D478" s="165" t="s">
        <v>101</v>
      </c>
      <c r="E478" s="172" t="s">
        <v>0</v>
      </c>
      <c r="F478" s="173" t="s">
        <v>536</v>
      </c>
      <c r="H478" s="174">
        <v>16.02</v>
      </c>
      <c r="L478" s="170"/>
      <c r="M478" s="175"/>
      <c r="T478" s="176"/>
      <c r="AT478" s="172" t="s">
        <v>101</v>
      </c>
      <c r="AU478" s="172" t="s">
        <v>37</v>
      </c>
      <c r="AV478" s="171" t="s">
        <v>37</v>
      </c>
      <c r="AW478" s="171" t="s">
        <v>17</v>
      </c>
      <c r="AX478" s="171" t="s">
        <v>35</v>
      </c>
      <c r="AY478" s="172" t="s">
        <v>92</v>
      </c>
    </row>
    <row r="479" spans="2:65" s="171" customFormat="1" x14ac:dyDescent="0.3">
      <c r="B479" s="170"/>
      <c r="D479" s="165" t="s">
        <v>101</v>
      </c>
      <c r="E479" s="172" t="s">
        <v>0</v>
      </c>
      <c r="F479" s="173" t="s">
        <v>537</v>
      </c>
      <c r="H479" s="174">
        <v>25.56</v>
      </c>
      <c r="L479" s="170"/>
      <c r="M479" s="175"/>
      <c r="T479" s="176"/>
      <c r="AT479" s="172" t="s">
        <v>101</v>
      </c>
      <c r="AU479" s="172" t="s">
        <v>37</v>
      </c>
      <c r="AV479" s="171" t="s">
        <v>37</v>
      </c>
      <c r="AW479" s="171" t="s">
        <v>17</v>
      </c>
      <c r="AX479" s="171" t="s">
        <v>35</v>
      </c>
      <c r="AY479" s="172" t="s">
        <v>92</v>
      </c>
    </row>
    <row r="480" spans="2:65" s="79" customFormat="1" ht="24" customHeight="1" x14ac:dyDescent="0.3">
      <c r="B480" s="150"/>
      <c r="C480" s="151" t="s">
        <v>538</v>
      </c>
      <c r="D480" s="151" t="s">
        <v>94</v>
      </c>
      <c r="E480" s="152" t="s">
        <v>539</v>
      </c>
      <c r="F480" s="153" t="s">
        <v>540</v>
      </c>
      <c r="G480" s="154" t="s">
        <v>97</v>
      </c>
      <c r="H480" s="155">
        <v>324.90199999999999</v>
      </c>
      <c r="I480" s="156"/>
      <c r="J480" s="156">
        <f>ROUND(I480*H480,2)</f>
        <v>0</v>
      </c>
      <c r="K480" s="153" t="s">
        <v>106</v>
      </c>
      <c r="L480" s="80"/>
      <c r="M480" s="157" t="s">
        <v>0</v>
      </c>
      <c r="N480" s="158" t="s">
        <v>24</v>
      </c>
      <c r="O480" s="159">
        <v>0.06</v>
      </c>
      <c r="P480" s="159">
        <f>O480*H480</f>
        <v>19.494119999999999</v>
      </c>
      <c r="Q480" s="159">
        <v>1.2E-4</v>
      </c>
      <c r="R480" s="159">
        <f>Q480*H480</f>
        <v>3.898824E-2</v>
      </c>
      <c r="S480" s="159">
        <v>0</v>
      </c>
      <c r="T480" s="160">
        <f>S480*H480</f>
        <v>0</v>
      </c>
      <c r="AR480" s="161" t="s">
        <v>99</v>
      </c>
      <c r="AT480" s="161" t="s">
        <v>94</v>
      </c>
      <c r="AU480" s="161" t="s">
        <v>37</v>
      </c>
      <c r="AY480" s="72" t="s">
        <v>92</v>
      </c>
      <c r="BE480" s="162">
        <f>IF(N480="základní",J480,0)</f>
        <v>0</v>
      </c>
      <c r="BF480" s="162">
        <f>IF(N480="snížená",J480,0)</f>
        <v>0</v>
      </c>
      <c r="BG480" s="162">
        <f>IF(N480="zákl. přenesená",J480,0)</f>
        <v>0</v>
      </c>
      <c r="BH480" s="162">
        <f>IF(N480="sníž. přenesená",J480,0)</f>
        <v>0</v>
      </c>
      <c r="BI480" s="162">
        <f>IF(N480="nulová",J480,0)</f>
        <v>0</v>
      </c>
      <c r="BJ480" s="72" t="s">
        <v>36</v>
      </c>
      <c r="BK480" s="162">
        <f>ROUND(I480*H480,2)</f>
        <v>0</v>
      </c>
      <c r="BL480" s="72" t="s">
        <v>99</v>
      </c>
      <c r="BM480" s="161" t="s">
        <v>541</v>
      </c>
    </row>
    <row r="481" spans="2:51" s="164" customFormat="1" x14ac:dyDescent="0.3">
      <c r="B481" s="163"/>
      <c r="D481" s="165" t="s">
        <v>101</v>
      </c>
      <c r="E481" s="166" t="s">
        <v>0</v>
      </c>
      <c r="F481" s="167" t="s">
        <v>268</v>
      </c>
      <c r="H481" s="166" t="s">
        <v>0</v>
      </c>
      <c r="L481" s="163"/>
      <c r="M481" s="168"/>
      <c r="T481" s="169"/>
      <c r="AT481" s="166" t="s">
        <v>101</v>
      </c>
      <c r="AU481" s="166" t="s">
        <v>37</v>
      </c>
      <c r="AV481" s="164" t="s">
        <v>36</v>
      </c>
      <c r="AW481" s="164" t="s">
        <v>17</v>
      </c>
      <c r="AX481" s="164" t="s">
        <v>35</v>
      </c>
      <c r="AY481" s="166" t="s">
        <v>92</v>
      </c>
    </row>
    <row r="482" spans="2:51" s="171" customFormat="1" x14ac:dyDescent="0.3">
      <c r="B482" s="170"/>
      <c r="D482" s="165" t="s">
        <v>101</v>
      </c>
      <c r="E482" s="172" t="s">
        <v>0</v>
      </c>
      <c r="F482" s="173" t="s">
        <v>542</v>
      </c>
      <c r="H482" s="174">
        <v>11.552</v>
      </c>
      <c r="L482" s="170"/>
      <c r="M482" s="175"/>
      <c r="T482" s="176"/>
      <c r="AT482" s="172" t="s">
        <v>101</v>
      </c>
      <c r="AU482" s="172" t="s">
        <v>37</v>
      </c>
      <c r="AV482" s="171" t="s">
        <v>37</v>
      </c>
      <c r="AW482" s="171" t="s">
        <v>17</v>
      </c>
      <c r="AX482" s="171" t="s">
        <v>35</v>
      </c>
      <c r="AY482" s="172" t="s">
        <v>92</v>
      </c>
    </row>
    <row r="483" spans="2:51" s="171" customFormat="1" x14ac:dyDescent="0.3">
      <c r="B483" s="170"/>
      <c r="D483" s="165" t="s">
        <v>101</v>
      </c>
      <c r="E483" s="172" t="s">
        <v>0</v>
      </c>
      <c r="F483" s="173" t="s">
        <v>543</v>
      </c>
      <c r="H483" s="174">
        <v>0.71299999999999997</v>
      </c>
      <c r="L483" s="170"/>
      <c r="M483" s="175"/>
      <c r="T483" s="176"/>
      <c r="AT483" s="172" t="s">
        <v>101</v>
      </c>
      <c r="AU483" s="172" t="s">
        <v>37</v>
      </c>
      <c r="AV483" s="171" t="s">
        <v>37</v>
      </c>
      <c r="AW483" s="171" t="s">
        <v>17</v>
      </c>
      <c r="AX483" s="171" t="s">
        <v>35</v>
      </c>
      <c r="AY483" s="172" t="s">
        <v>92</v>
      </c>
    </row>
    <row r="484" spans="2:51" s="171" customFormat="1" x14ac:dyDescent="0.3">
      <c r="B484" s="170"/>
      <c r="D484" s="165" t="s">
        <v>101</v>
      </c>
      <c r="E484" s="172" t="s">
        <v>0</v>
      </c>
      <c r="F484" s="173" t="s">
        <v>544</v>
      </c>
      <c r="H484" s="174">
        <v>0.79200000000000004</v>
      </c>
      <c r="L484" s="170"/>
      <c r="M484" s="175"/>
      <c r="T484" s="176"/>
      <c r="AT484" s="172" t="s">
        <v>101</v>
      </c>
      <c r="AU484" s="172" t="s">
        <v>37</v>
      </c>
      <c r="AV484" s="171" t="s">
        <v>37</v>
      </c>
      <c r="AW484" s="171" t="s">
        <v>17</v>
      </c>
      <c r="AX484" s="171" t="s">
        <v>35</v>
      </c>
      <c r="AY484" s="172" t="s">
        <v>92</v>
      </c>
    </row>
    <row r="485" spans="2:51" s="171" customFormat="1" x14ac:dyDescent="0.3">
      <c r="B485" s="170"/>
      <c r="D485" s="165" t="s">
        <v>101</v>
      </c>
      <c r="E485" s="172" t="s">
        <v>0</v>
      </c>
      <c r="F485" s="173" t="s">
        <v>545</v>
      </c>
      <c r="H485" s="174">
        <v>0.86399999999999999</v>
      </c>
      <c r="L485" s="170"/>
      <c r="M485" s="175"/>
      <c r="T485" s="176"/>
      <c r="AT485" s="172" t="s">
        <v>101</v>
      </c>
      <c r="AU485" s="172" t="s">
        <v>37</v>
      </c>
      <c r="AV485" s="171" t="s">
        <v>37</v>
      </c>
      <c r="AW485" s="171" t="s">
        <v>17</v>
      </c>
      <c r="AX485" s="171" t="s">
        <v>35</v>
      </c>
      <c r="AY485" s="172" t="s">
        <v>92</v>
      </c>
    </row>
    <row r="486" spans="2:51" s="171" customFormat="1" x14ac:dyDescent="0.3">
      <c r="B486" s="170"/>
      <c r="D486" s="165" t="s">
        <v>101</v>
      </c>
      <c r="E486" s="172" t="s">
        <v>0</v>
      </c>
      <c r="F486" s="173" t="s">
        <v>546</v>
      </c>
      <c r="H486" s="174">
        <v>0.55800000000000005</v>
      </c>
      <c r="L486" s="170"/>
      <c r="M486" s="175"/>
      <c r="T486" s="176"/>
      <c r="AT486" s="172" t="s">
        <v>101</v>
      </c>
      <c r="AU486" s="172" t="s">
        <v>37</v>
      </c>
      <c r="AV486" s="171" t="s">
        <v>37</v>
      </c>
      <c r="AW486" s="171" t="s">
        <v>17</v>
      </c>
      <c r="AX486" s="171" t="s">
        <v>35</v>
      </c>
      <c r="AY486" s="172" t="s">
        <v>92</v>
      </c>
    </row>
    <row r="487" spans="2:51" s="164" customFormat="1" x14ac:dyDescent="0.3">
      <c r="B487" s="163"/>
      <c r="D487" s="165" t="s">
        <v>101</v>
      </c>
      <c r="E487" s="166" t="s">
        <v>0</v>
      </c>
      <c r="F487" s="167" t="s">
        <v>274</v>
      </c>
      <c r="H487" s="166" t="s">
        <v>0</v>
      </c>
      <c r="L487" s="163"/>
      <c r="M487" s="168"/>
      <c r="T487" s="169"/>
      <c r="AT487" s="166" t="s">
        <v>101</v>
      </c>
      <c r="AU487" s="166" t="s">
        <v>37</v>
      </c>
      <c r="AV487" s="164" t="s">
        <v>36</v>
      </c>
      <c r="AW487" s="164" t="s">
        <v>17</v>
      </c>
      <c r="AX487" s="164" t="s">
        <v>35</v>
      </c>
      <c r="AY487" s="166" t="s">
        <v>92</v>
      </c>
    </row>
    <row r="488" spans="2:51" s="171" customFormat="1" x14ac:dyDescent="0.3">
      <c r="B488" s="170"/>
      <c r="D488" s="165" t="s">
        <v>101</v>
      </c>
      <c r="E488" s="172" t="s">
        <v>0</v>
      </c>
      <c r="F488" s="173" t="s">
        <v>547</v>
      </c>
      <c r="H488" s="174">
        <v>12.432</v>
      </c>
      <c r="L488" s="170"/>
      <c r="M488" s="175"/>
      <c r="T488" s="176"/>
      <c r="AT488" s="172" t="s">
        <v>101</v>
      </c>
      <c r="AU488" s="172" t="s">
        <v>37</v>
      </c>
      <c r="AV488" s="171" t="s">
        <v>37</v>
      </c>
      <c r="AW488" s="171" t="s">
        <v>17</v>
      </c>
      <c r="AX488" s="171" t="s">
        <v>35</v>
      </c>
      <c r="AY488" s="172" t="s">
        <v>92</v>
      </c>
    </row>
    <row r="489" spans="2:51" s="171" customFormat="1" x14ac:dyDescent="0.3">
      <c r="B489" s="170"/>
      <c r="D489" s="165" t="s">
        <v>101</v>
      </c>
      <c r="E489" s="172" t="s">
        <v>0</v>
      </c>
      <c r="F489" s="173" t="s">
        <v>548</v>
      </c>
      <c r="H489" s="174">
        <v>9.4160000000000004</v>
      </c>
      <c r="L489" s="170"/>
      <c r="M489" s="175"/>
      <c r="T489" s="176"/>
      <c r="AT489" s="172" t="s">
        <v>101</v>
      </c>
      <c r="AU489" s="172" t="s">
        <v>37</v>
      </c>
      <c r="AV489" s="171" t="s">
        <v>37</v>
      </c>
      <c r="AW489" s="171" t="s">
        <v>17</v>
      </c>
      <c r="AX489" s="171" t="s">
        <v>35</v>
      </c>
      <c r="AY489" s="172" t="s">
        <v>92</v>
      </c>
    </row>
    <row r="490" spans="2:51" s="171" customFormat="1" x14ac:dyDescent="0.3">
      <c r="B490" s="170"/>
      <c r="D490" s="165" t="s">
        <v>101</v>
      </c>
      <c r="E490" s="172" t="s">
        <v>0</v>
      </c>
      <c r="F490" s="173" t="s">
        <v>549</v>
      </c>
      <c r="H490" s="174">
        <v>40.212000000000003</v>
      </c>
      <c r="L490" s="170"/>
      <c r="M490" s="175"/>
      <c r="T490" s="176"/>
      <c r="AT490" s="172" t="s">
        <v>101</v>
      </c>
      <c r="AU490" s="172" t="s">
        <v>37</v>
      </c>
      <c r="AV490" s="171" t="s">
        <v>37</v>
      </c>
      <c r="AW490" s="171" t="s">
        <v>17</v>
      </c>
      <c r="AX490" s="171" t="s">
        <v>35</v>
      </c>
      <c r="AY490" s="172" t="s">
        <v>92</v>
      </c>
    </row>
    <row r="491" spans="2:51" s="171" customFormat="1" x14ac:dyDescent="0.3">
      <c r="B491" s="170"/>
      <c r="D491" s="165" t="s">
        <v>101</v>
      </c>
      <c r="E491" s="172" t="s">
        <v>0</v>
      </c>
      <c r="F491" s="173" t="s">
        <v>550</v>
      </c>
      <c r="H491" s="174">
        <v>1.927</v>
      </c>
      <c r="L491" s="170"/>
      <c r="M491" s="175"/>
      <c r="T491" s="176"/>
      <c r="AT491" s="172" t="s">
        <v>101</v>
      </c>
      <c r="AU491" s="172" t="s">
        <v>37</v>
      </c>
      <c r="AV491" s="171" t="s">
        <v>37</v>
      </c>
      <c r="AW491" s="171" t="s">
        <v>17</v>
      </c>
      <c r="AX491" s="171" t="s">
        <v>35</v>
      </c>
      <c r="AY491" s="172" t="s">
        <v>92</v>
      </c>
    </row>
    <row r="492" spans="2:51" s="164" customFormat="1" x14ac:dyDescent="0.3">
      <c r="B492" s="163"/>
      <c r="D492" s="165" t="s">
        <v>101</v>
      </c>
      <c r="E492" s="166" t="s">
        <v>0</v>
      </c>
      <c r="F492" s="167" t="s">
        <v>279</v>
      </c>
      <c r="H492" s="166" t="s">
        <v>0</v>
      </c>
      <c r="L492" s="163"/>
      <c r="M492" s="168"/>
      <c r="T492" s="169"/>
      <c r="AT492" s="166" t="s">
        <v>101</v>
      </c>
      <c r="AU492" s="166" t="s">
        <v>37</v>
      </c>
      <c r="AV492" s="164" t="s">
        <v>36</v>
      </c>
      <c r="AW492" s="164" t="s">
        <v>17</v>
      </c>
      <c r="AX492" s="164" t="s">
        <v>35</v>
      </c>
      <c r="AY492" s="166" t="s">
        <v>92</v>
      </c>
    </row>
    <row r="493" spans="2:51" s="171" customFormat="1" x14ac:dyDescent="0.3">
      <c r="B493" s="170"/>
      <c r="D493" s="165" t="s">
        <v>101</v>
      </c>
      <c r="E493" s="172" t="s">
        <v>0</v>
      </c>
      <c r="F493" s="173" t="s">
        <v>551</v>
      </c>
      <c r="H493" s="174">
        <v>12.263999999999999</v>
      </c>
      <c r="L493" s="170"/>
      <c r="M493" s="175"/>
      <c r="T493" s="176"/>
      <c r="AT493" s="172" t="s">
        <v>101</v>
      </c>
      <c r="AU493" s="172" t="s">
        <v>37</v>
      </c>
      <c r="AV493" s="171" t="s">
        <v>37</v>
      </c>
      <c r="AW493" s="171" t="s">
        <v>17</v>
      </c>
      <c r="AX493" s="171" t="s">
        <v>35</v>
      </c>
      <c r="AY493" s="172" t="s">
        <v>92</v>
      </c>
    </row>
    <row r="494" spans="2:51" s="171" customFormat="1" x14ac:dyDescent="0.3">
      <c r="B494" s="170"/>
      <c r="D494" s="165" t="s">
        <v>101</v>
      </c>
      <c r="E494" s="172" t="s">
        <v>0</v>
      </c>
      <c r="F494" s="173" t="s">
        <v>552</v>
      </c>
      <c r="H494" s="174">
        <v>11.423999999999999</v>
      </c>
      <c r="L494" s="170"/>
      <c r="M494" s="175"/>
      <c r="T494" s="176"/>
      <c r="AT494" s="172" t="s">
        <v>101</v>
      </c>
      <c r="AU494" s="172" t="s">
        <v>37</v>
      </c>
      <c r="AV494" s="171" t="s">
        <v>37</v>
      </c>
      <c r="AW494" s="171" t="s">
        <v>17</v>
      </c>
      <c r="AX494" s="171" t="s">
        <v>35</v>
      </c>
      <c r="AY494" s="172" t="s">
        <v>92</v>
      </c>
    </row>
    <row r="495" spans="2:51" s="171" customFormat="1" x14ac:dyDescent="0.3">
      <c r="B495" s="170"/>
      <c r="D495" s="165" t="s">
        <v>101</v>
      </c>
      <c r="E495" s="172" t="s">
        <v>0</v>
      </c>
      <c r="F495" s="173" t="s">
        <v>553</v>
      </c>
      <c r="H495" s="174">
        <v>7.0490000000000004</v>
      </c>
      <c r="L495" s="170"/>
      <c r="M495" s="175"/>
      <c r="T495" s="176"/>
      <c r="AT495" s="172" t="s">
        <v>101</v>
      </c>
      <c r="AU495" s="172" t="s">
        <v>37</v>
      </c>
      <c r="AV495" s="171" t="s">
        <v>37</v>
      </c>
      <c r="AW495" s="171" t="s">
        <v>17</v>
      </c>
      <c r="AX495" s="171" t="s">
        <v>35</v>
      </c>
      <c r="AY495" s="172" t="s">
        <v>92</v>
      </c>
    </row>
    <row r="496" spans="2:51" s="171" customFormat="1" x14ac:dyDescent="0.3">
      <c r="B496" s="170"/>
      <c r="D496" s="165" t="s">
        <v>101</v>
      </c>
      <c r="E496" s="172" t="s">
        <v>0</v>
      </c>
      <c r="F496" s="173" t="s">
        <v>554</v>
      </c>
      <c r="H496" s="174">
        <v>40.404000000000003</v>
      </c>
      <c r="L496" s="170"/>
      <c r="M496" s="175"/>
      <c r="T496" s="176"/>
      <c r="AT496" s="172" t="s">
        <v>101</v>
      </c>
      <c r="AU496" s="172" t="s">
        <v>37</v>
      </c>
      <c r="AV496" s="171" t="s">
        <v>37</v>
      </c>
      <c r="AW496" s="171" t="s">
        <v>17</v>
      </c>
      <c r="AX496" s="171" t="s">
        <v>35</v>
      </c>
      <c r="AY496" s="172" t="s">
        <v>92</v>
      </c>
    </row>
    <row r="497" spans="2:65" s="171" customFormat="1" x14ac:dyDescent="0.3">
      <c r="B497" s="170"/>
      <c r="D497" s="165" t="s">
        <v>101</v>
      </c>
      <c r="E497" s="172" t="s">
        <v>0</v>
      </c>
      <c r="F497" s="173" t="s">
        <v>555</v>
      </c>
      <c r="H497" s="174">
        <v>3.0790000000000002</v>
      </c>
      <c r="L497" s="170"/>
      <c r="M497" s="175"/>
      <c r="T497" s="176"/>
      <c r="AT497" s="172" t="s">
        <v>101</v>
      </c>
      <c r="AU497" s="172" t="s">
        <v>37</v>
      </c>
      <c r="AV497" s="171" t="s">
        <v>37</v>
      </c>
      <c r="AW497" s="171" t="s">
        <v>17</v>
      </c>
      <c r="AX497" s="171" t="s">
        <v>35</v>
      </c>
      <c r="AY497" s="172" t="s">
        <v>92</v>
      </c>
    </row>
    <row r="498" spans="2:65" s="171" customFormat="1" x14ac:dyDescent="0.3">
      <c r="B498" s="170"/>
      <c r="D498" s="165" t="s">
        <v>101</v>
      </c>
      <c r="E498" s="172" t="s">
        <v>0</v>
      </c>
      <c r="F498" s="173" t="s">
        <v>556</v>
      </c>
      <c r="H498" s="174">
        <v>9.7650000000000006</v>
      </c>
      <c r="L498" s="170"/>
      <c r="M498" s="175"/>
      <c r="T498" s="176"/>
      <c r="AT498" s="172" t="s">
        <v>101</v>
      </c>
      <c r="AU498" s="172" t="s">
        <v>37</v>
      </c>
      <c r="AV498" s="171" t="s">
        <v>37</v>
      </c>
      <c r="AW498" s="171" t="s">
        <v>17</v>
      </c>
      <c r="AX498" s="171" t="s">
        <v>35</v>
      </c>
      <c r="AY498" s="172" t="s">
        <v>92</v>
      </c>
    </row>
    <row r="499" spans="2:65" s="171" customFormat="1" x14ac:dyDescent="0.3">
      <c r="B499" s="170"/>
      <c r="D499" s="165" t="s">
        <v>101</v>
      </c>
      <c r="F499" s="173" t="s">
        <v>557</v>
      </c>
      <c r="H499" s="174">
        <v>324.90199999999999</v>
      </c>
      <c r="L499" s="170"/>
      <c r="M499" s="175"/>
      <c r="T499" s="176"/>
      <c r="AT499" s="172" t="s">
        <v>101</v>
      </c>
      <c r="AU499" s="172" t="s">
        <v>37</v>
      </c>
      <c r="AV499" s="171" t="s">
        <v>37</v>
      </c>
      <c r="AW499" s="171" t="s">
        <v>1</v>
      </c>
      <c r="AX499" s="171" t="s">
        <v>36</v>
      </c>
      <c r="AY499" s="172" t="s">
        <v>92</v>
      </c>
    </row>
    <row r="500" spans="2:65" s="79" customFormat="1" ht="24" customHeight="1" x14ac:dyDescent="0.3">
      <c r="B500" s="150"/>
      <c r="C500" s="151" t="s">
        <v>558</v>
      </c>
      <c r="D500" s="151" t="s">
        <v>94</v>
      </c>
      <c r="E500" s="152" t="s">
        <v>559</v>
      </c>
      <c r="F500" s="153" t="s">
        <v>560</v>
      </c>
      <c r="G500" s="154" t="s">
        <v>328</v>
      </c>
      <c r="H500" s="155">
        <v>519</v>
      </c>
      <c r="I500" s="156"/>
      <c r="J500" s="156">
        <f>ROUND(I500*H500,2)</f>
        <v>0</v>
      </c>
      <c r="K500" s="153" t="s">
        <v>106</v>
      </c>
      <c r="L500" s="80"/>
      <c r="M500" s="157" t="s">
        <v>0</v>
      </c>
      <c r="N500" s="158" t="s">
        <v>24</v>
      </c>
      <c r="O500" s="159">
        <v>7.4999999999999997E-2</v>
      </c>
      <c r="P500" s="159">
        <f>O500*H500</f>
        <v>38.924999999999997</v>
      </c>
      <c r="Q500" s="159">
        <v>0</v>
      </c>
      <c r="R500" s="159">
        <f>Q500*H500</f>
        <v>0</v>
      </c>
      <c r="S500" s="159">
        <v>0</v>
      </c>
      <c r="T500" s="160">
        <f>S500*H500</f>
        <v>0</v>
      </c>
      <c r="AR500" s="161" t="s">
        <v>99</v>
      </c>
      <c r="AT500" s="161" t="s">
        <v>94</v>
      </c>
      <c r="AU500" s="161" t="s">
        <v>37</v>
      </c>
      <c r="AY500" s="72" t="s">
        <v>92</v>
      </c>
      <c r="BE500" s="162">
        <f>IF(N500="základní",J500,0)</f>
        <v>0</v>
      </c>
      <c r="BF500" s="162">
        <f>IF(N500="snížená",J500,0)</f>
        <v>0</v>
      </c>
      <c r="BG500" s="162">
        <f>IF(N500="zákl. přenesená",J500,0)</f>
        <v>0</v>
      </c>
      <c r="BH500" s="162">
        <f>IF(N500="sníž. přenesená",J500,0)</f>
        <v>0</v>
      </c>
      <c r="BI500" s="162">
        <f>IF(N500="nulová",J500,0)</f>
        <v>0</v>
      </c>
      <c r="BJ500" s="72" t="s">
        <v>36</v>
      </c>
      <c r="BK500" s="162">
        <f>ROUND(I500*H500,2)</f>
        <v>0</v>
      </c>
      <c r="BL500" s="72" t="s">
        <v>99</v>
      </c>
      <c r="BM500" s="161" t="s">
        <v>561</v>
      </c>
    </row>
    <row r="501" spans="2:65" s="171" customFormat="1" ht="20.399999999999999" x14ac:dyDescent="0.3">
      <c r="B501" s="170"/>
      <c r="D501" s="165" t="s">
        <v>101</v>
      </c>
      <c r="E501" s="172" t="s">
        <v>0</v>
      </c>
      <c r="F501" s="173" t="s">
        <v>359</v>
      </c>
      <c r="H501" s="174">
        <v>141.1</v>
      </c>
      <c r="L501" s="170"/>
      <c r="M501" s="175"/>
      <c r="T501" s="176"/>
      <c r="AT501" s="172" t="s">
        <v>101</v>
      </c>
      <c r="AU501" s="172" t="s">
        <v>37</v>
      </c>
      <c r="AV501" s="171" t="s">
        <v>37</v>
      </c>
      <c r="AW501" s="171" t="s">
        <v>17</v>
      </c>
      <c r="AX501" s="171" t="s">
        <v>35</v>
      </c>
      <c r="AY501" s="172" t="s">
        <v>92</v>
      </c>
    </row>
    <row r="502" spans="2:65" s="171" customFormat="1" ht="20.399999999999999" x14ac:dyDescent="0.3">
      <c r="B502" s="170"/>
      <c r="D502" s="165" t="s">
        <v>101</v>
      </c>
      <c r="E502" s="172" t="s">
        <v>0</v>
      </c>
      <c r="F502" s="173" t="s">
        <v>562</v>
      </c>
      <c r="H502" s="174">
        <v>68.400000000000006</v>
      </c>
      <c r="L502" s="170"/>
      <c r="M502" s="175"/>
      <c r="T502" s="176"/>
      <c r="AT502" s="172" t="s">
        <v>101</v>
      </c>
      <c r="AU502" s="172" t="s">
        <v>37</v>
      </c>
      <c r="AV502" s="171" t="s">
        <v>37</v>
      </c>
      <c r="AW502" s="171" t="s">
        <v>17</v>
      </c>
      <c r="AX502" s="171" t="s">
        <v>35</v>
      </c>
      <c r="AY502" s="172" t="s">
        <v>92</v>
      </c>
    </row>
    <row r="503" spans="2:65" s="171" customFormat="1" ht="20.399999999999999" x14ac:dyDescent="0.3">
      <c r="B503" s="170"/>
      <c r="D503" s="165" t="s">
        <v>101</v>
      </c>
      <c r="E503" s="172" t="s">
        <v>0</v>
      </c>
      <c r="F503" s="173" t="s">
        <v>563</v>
      </c>
      <c r="H503" s="174">
        <v>147.80000000000001</v>
      </c>
      <c r="L503" s="170"/>
      <c r="M503" s="175"/>
      <c r="T503" s="176"/>
      <c r="AT503" s="172" t="s">
        <v>101</v>
      </c>
      <c r="AU503" s="172" t="s">
        <v>37</v>
      </c>
      <c r="AV503" s="171" t="s">
        <v>37</v>
      </c>
      <c r="AW503" s="171" t="s">
        <v>17</v>
      </c>
      <c r="AX503" s="171" t="s">
        <v>35</v>
      </c>
      <c r="AY503" s="172" t="s">
        <v>92</v>
      </c>
    </row>
    <row r="504" spans="2:65" s="171" customFormat="1" ht="30.6" x14ac:dyDescent="0.3">
      <c r="B504" s="170"/>
      <c r="D504" s="165" t="s">
        <v>101</v>
      </c>
      <c r="E504" s="172" t="s">
        <v>0</v>
      </c>
      <c r="F504" s="173" t="s">
        <v>564</v>
      </c>
      <c r="H504" s="174">
        <v>42.5</v>
      </c>
      <c r="L504" s="170"/>
      <c r="M504" s="175"/>
      <c r="T504" s="176"/>
      <c r="AT504" s="172" t="s">
        <v>101</v>
      </c>
      <c r="AU504" s="172" t="s">
        <v>37</v>
      </c>
      <c r="AV504" s="171" t="s">
        <v>37</v>
      </c>
      <c r="AW504" s="171" t="s">
        <v>17</v>
      </c>
      <c r="AX504" s="171" t="s">
        <v>35</v>
      </c>
      <c r="AY504" s="172" t="s">
        <v>92</v>
      </c>
    </row>
    <row r="505" spans="2:65" s="171" customFormat="1" ht="30.6" x14ac:dyDescent="0.3">
      <c r="B505" s="170"/>
      <c r="D505" s="165" t="s">
        <v>101</v>
      </c>
      <c r="E505" s="172" t="s">
        <v>0</v>
      </c>
      <c r="F505" s="173" t="s">
        <v>565</v>
      </c>
      <c r="H505" s="174">
        <v>119.2</v>
      </c>
      <c r="L505" s="170"/>
      <c r="M505" s="175"/>
      <c r="T505" s="176"/>
      <c r="AT505" s="172" t="s">
        <v>101</v>
      </c>
      <c r="AU505" s="172" t="s">
        <v>37</v>
      </c>
      <c r="AV505" s="171" t="s">
        <v>37</v>
      </c>
      <c r="AW505" s="171" t="s">
        <v>17</v>
      </c>
      <c r="AX505" s="171" t="s">
        <v>35</v>
      </c>
      <c r="AY505" s="172" t="s">
        <v>92</v>
      </c>
    </row>
    <row r="506" spans="2:65" s="139" customFormat="1" ht="22.8" customHeight="1" x14ac:dyDescent="0.25">
      <c r="B506" s="138"/>
      <c r="D506" s="140" t="s">
        <v>34</v>
      </c>
      <c r="E506" s="148" t="s">
        <v>538</v>
      </c>
      <c r="F506" s="148" t="s">
        <v>566</v>
      </c>
      <c r="J506" s="149">
        <f>BK506</f>
        <v>0</v>
      </c>
      <c r="L506" s="138"/>
      <c r="M506" s="143"/>
      <c r="P506" s="144">
        <f>SUM(P507:P537)</f>
        <v>209.87248299999999</v>
      </c>
      <c r="R506" s="144">
        <f>SUM(R507:R537)</f>
        <v>64.829740860000001</v>
      </c>
      <c r="T506" s="145">
        <f>SUM(T507:T537)</f>
        <v>0</v>
      </c>
      <c r="AR506" s="140" t="s">
        <v>36</v>
      </c>
      <c r="AT506" s="146" t="s">
        <v>34</v>
      </c>
      <c r="AU506" s="146" t="s">
        <v>36</v>
      </c>
      <c r="AY506" s="140" t="s">
        <v>92</v>
      </c>
      <c r="BK506" s="147">
        <f>SUM(BK507:BK537)</f>
        <v>0</v>
      </c>
    </row>
    <row r="507" spans="2:65" s="79" customFormat="1" ht="16.5" customHeight="1" x14ac:dyDescent="0.3">
      <c r="B507" s="150"/>
      <c r="C507" s="151" t="s">
        <v>567</v>
      </c>
      <c r="D507" s="151" t="s">
        <v>94</v>
      </c>
      <c r="E507" s="152" t="s">
        <v>568</v>
      </c>
      <c r="F507" s="153" t="s">
        <v>569</v>
      </c>
      <c r="G507" s="154" t="s">
        <v>113</v>
      </c>
      <c r="H507" s="155">
        <v>23.585999999999999</v>
      </c>
      <c r="I507" s="156"/>
      <c r="J507" s="156">
        <f>ROUND(I507*H507,2)</f>
        <v>0</v>
      </c>
      <c r="K507" s="153" t="s">
        <v>98</v>
      </c>
      <c r="L507" s="80"/>
      <c r="M507" s="157" t="s">
        <v>0</v>
      </c>
      <c r="N507" s="158" t="s">
        <v>24</v>
      </c>
      <c r="O507" s="159">
        <v>3.2130000000000001</v>
      </c>
      <c r="P507" s="159">
        <f>O507*H507</f>
        <v>75.781818000000001</v>
      </c>
      <c r="Q507" s="159">
        <v>2.2563399999999998</v>
      </c>
      <c r="R507" s="159">
        <f>Q507*H507</f>
        <v>53.218035239999992</v>
      </c>
      <c r="S507" s="159">
        <v>0</v>
      </c>
      <c r="T507" s="160">
        <f>S507*H507</f>
        <v>0</v>
      </c>
      <c r="AR507" s="161" t="s">
        <v>99</v>
      </c>
      <c r="AT507" s="161" t="s">
        <v>94</v>
      </c>
      <c r="AU507" s="161" t="s">
        <v>37</v>
      </c>
      <c r="AY507" s="72" t="s">
        <v>92</v>
      </c>
      <c r="BE507" s="162">
        <f>IF(N507="základní",J507,0)</f>
        <v>0</v>
      </c>
      <c r="BF507" s="162">
        <f>IF(N507="snížená",J507,0)</f>
        <v>0</v>
      </c>
      <c r="BG507" s="162">
        <f>IF(N507="zákl. přenesená",J507,0)</f>
        <v>0</v>
      </c>
      <c r="BH507" s="162">
        <f>IF(N507="sníž. přenesená",J507,0)</f>
        <v>0</v>
      </c>
      <c r="BI507" s="162">
        <f>IF(N507="nulová",J507,0)</f>
        <v>0</v>
      </c>
      <c r="BJ507" s="72" t="s">
        <v>36</v>
      </c>
      <c r="BK507" s="162">
        <f>ROUND(I507*H507,2)</f>
        <v>0</v>
      </c>
      <c r="BL507" s="72" t="s">
        <v>99</v>
      </c>
      <c r="BM507" s="161" t="s">
        <v>570</v>
      </c>
    </row>
    <row r="508" spans="2:65" s="171" customFormat="1" ht="20.399999999999999" x14ac:dyDescent="0.3">
      <c r="B508" s="170"/>
      <c r="D508" s="165" t="s">
        <v>101</v>
      </c>
      <c r="E508" s="172" t="s">
        <v>0</v>
      </c>
      <c r="F508" s="173" t="s">
        <v>571</v>
      </c>
      <c r="H508" s="174">
        <v>23.585999999999999</v>
      </c>
      <c r="L508" s="170"/>
      <c r="M508" s="175"/>
      <c r="T508" s="176"/>
      <c r="AT508" s="172" t="s">
        <v>101</v>
      </c>
      <c r="AU508" s="172" t="s">
        <v>37</v>
      </c>
      <c r="AV508" s="171" t="s">
        <v>37</v>
      </c>
      <c r="AW508" s="171" t="s">
        <v>17</v>
      </c>
      <c r="AX508" s="171" t="s">
        <v>35</v>
      </c>
      <c r="AY508" s="172" t="s">
        <v>92</v>
      </c>
    </row>
    <row r="509" spans="2:65" s="79" customFormat="1" ht="24" customHeight="1" x14ac:dyDescent="0.3">
      <c r="B509" s="150"/>
      <c r="C509" s="151" t="s">
        <v>572</v>
      </c>
      <c r="D509" s="151" t="s">
        <v>94</v>
      </c>
      <c r="E509" s="152" t="s">
        <v>573</v>
      </c>
      <c r="F509" s="153" t="s">
        <v>574</v>
      </c>
      <c r="G509" s="154" t="s">
        <v>113</v>
      </c>
      <c r="H509" s="155">
        <v>2.948</v>
      </c>
      <c r="I509" s="156"/>
      <c r="J509" s="156">
        <f>ROUND(I509*H509,2)</f>
        <v>0</v>
      </c>
      <c r="K509" s="153" t="s">
        <v>98</v>
      </c>
      <c r="L509" s="80"/>
      <c r="M509" s="157" t="s">
        <v>0</v>
      </c>
      <c r="N509" s="158" t="s">
        <v>24</v>
      </c>
      <c r="O509" s="159">
        <v>5.33</v>
      </c>
      <c r="P509" s="159">
        <f>O509*H509</f>
        <v>15.71284</v>
      </c>
      <c r="Q509" s="159">
        <v>2.2563399999999998</v>
      </c>
      <c r="R509" s="159">
        <f>Q509*H509</f>
        <v>6.6516903199999993</v>
      </c>
      <c r="S509" s="159">
        <v>0</v>
      </c>
      <c r="T509" s="160">
        <f>S509*H509</f>
        <v>0</v>
      </c>
      <c r="AR509" s="161" t="s">
        <v>99</v>
      </c>
      <c r="AT509" s="161" t="s">
        <v>94</v>
      </c>
      <c r="AU509" s="161" t="s">
        <v>37</v>
      </c>
      <c r="AY509" s="72" t="s">
        <v>92</v>
      </c>
      <c r="BE509" s="162">
        <f>IF(N509="základní",J509,0)</f>
        <v>0</v>
      </c>
      <c r="BF509" s="162">
        <f>IF(N509="snížená",J509,0)</f>
        <v>0</v>
      </c>
      <c r="BG509" s="162">
        <f>IF(N509="zákl. přenesená",J509,0)</f>
        <v>0</v>
      </c>
      <c r="BH509" s="162">
        <f>IF(N509="sníž. přenesená",J509,0)</f>
        <v>0</v>
      </c>
      <c r="BI509" s="162">
        <f>IF(N509="nulová",J509,0)</f>
        <v>0</v>
      </c>
      <c r="BJ509" s="72" t="s">
        <v>36</v>
      </c>
      <c r="BK509" s="162">
        <f>ROUND(I509*H509,2)</f>
        <v>0</v>
      </c>
      <c r="BL509" s="72" t="s">
        <v>99</v>
      </c>
      <c r="BM509" s="161" t="s">
        <v>575</v>
      </c>
    </row>
    <row r="510" spans="2:65" s="171" customFormat="1" ht="20.399999999999999" x14ac:dyDescent="0.3">
      <c r="B510" s="170"/>
      <c r="D510" s="165" t="s">
        <v>101</v>
      </c>
      <c r="E510" s="172" t="s">
        <v>0</v>
      </c>
      <c r="F510" s="173" t="s">
        <v>576</v>
      </c>
      <c r="H510" s="174">
        <v>2.948</v>
      </c>
      <c r="L510" s="170"/>
      <c r="M510" s="175"/>
      <c r="T510" s="176"/>
      <c r="AT510" s="172" t="s">
        <v>101</v>
      </c>
      <c r="AU510" s="172" t="s">
        <v>37</v>
      </c>
      <c r="AV510" s="171" t="s">
        <v>37</v>
      </c>
      <c r="AW510" s="171" t="s">
        <v>17</v>
      </c>
      <c r="AX510" s="171" t="s">
        <v>35</v>
      </c>
      <c r="AY510" s="172" t="s">
        <v>92</v>
      </c>
    </row>
    <row r="511" spans="2:65" s="79" customFormat="1" ht="24" customHeight="1" x14ac:dyDescent="0.3">
      <c r="B511" s="150"/>
      <c r="C511" s="151" t="s">
        <v>577</v>
      </c>
      <c r="D511" s="151" t="s">
        <v>94</v>
      </c>
      <c r="E511" s="152" t="s">
        <v>578</v>
      </c>
      <c r="F511" s="153" t="s">
        <v>579</v>
      </c>
      <c r="G511" s="154" t="s">
        <v>113</v>
      </c>
      <c r="H511" s="155">
        <v>23.585999999999999</v>
      </c>
      <c r="I511" s="156"/>
      <c r="J511" s="156">
        <f>ROUND(I511*H511,2)</f>
        <v>0</v>
      </c>
      <c r="K511" s="153" t="s">
        <v>98</v>
      </c>
      <c r="L511" s="80"/>
      <c r="M511" s="157" t="s">
        <v>0</v>
      </c>
      <c r="N511" s="158" t="s">
        <v>24</v>
      </c>
      <c r="O511" s="159">
        <v>2.7</v>
      </c>
      <c r="P511" s="159">
        <f>O511*H511</f>
        <v>63.682200000000002</v>
      </c>
      <c r="Q511" s="159">
        <v>0</v>
      </c>
      <c r="R511" s="159">
        <f>Q511*H511</f>
        <v>0</v>
      </c>
      <c r="S511" s="159">
        <v>0</v>
      </c>
      <c r="T511" s="160">
        <f>S511*H511</f>
        <v>0</v>
      </c>
      <c r="AR511" s="161" t="s">
        <v>99</v>
      </c>
      <c r="AT511" s="161" t="s">
        <v>94</v>
      </c>
      <c r="AU511" s="161" t="s">
        <v>37</v>
      </c>
      <c r="AY511" s="72" t="s">
        <v>92</v>
      </c>
      <c r="BE511" s="162">
        <f>IF(N511="základní",J511,0)</f>
        <v>0</v>
      </c>
      <c r="BF511" s="162">
        <f>IF(N511="snížená",J511,0)</f>
        <v>0</v>
      </c>
      <c r="BG511" s="162">
        <f>IF(N511="zákl. přenesená",J511,0)</f>
        <v>0</v>
      </c>
      <c r="BH511" s="162">
        <f>IF(N511="sníž. přenesená",J511,0)</f>
        <v>0</v>
      </c>
      <c r="BI511" s="162">
        <f>IF(N511="nulová",J511,0)</f>
        <v>0</v>
      </c>
      <c r="BJ511" s="72" t="s">
        <v>36</v>
      </c>
      <c r="BK511" s="162">
        <f>ROUND(I511*H511,2)</f>
        <v>0</v>
      </c>
      <c r="BL511" s="72" t="s">
        <v>99</v>
      </c>
      <c r="BM511" s="161" t="s">
        <v>580</v>
      </c>
    </row>
    <row r="512" spans="2:65" s="171" customFormat="1" ht="20.399999999999999" x14ac:dyDescent="0.3">
      <c r="B512" s="170"/>
      <c r="D512" s="165" t="s">
        <v>101</v>
      </c>
      <c r="E512" s="172" t="s">
        <v>0</v>
      </c>
      <c r="F512" s="173" t="s">
        <v>571</v>
      </c>
      <c r="H512" s="174">
        <v>23.585999999999999</v>
      </c>
      <c r="L512" s="170"/>
      <c r="M512" s="175"/>
      <c r="T512" s="176"/>
      <c r="AT512" s="172" t="s">
        <v>101</v>
      </c>
      <c r="AU512" s="172" t="s">
        <v>37</v>
      </c>
      <c r="AV512" s="171" t="s">
        <v>37</v>
      </c>
      <c r="AW512" s="171" t="s">
        <v>17</v>
      </c>
      <c r="AX512" s="171" t="s">
        <v>35</v>
      </c>
      <c r="AY512" s="172" t="s">
        <v>92</v>
      </c>
    </row>
    <row r="513" spans="2:65" s="79" customFormat="1" ht="24" customHeight="1" x14ac:dyDescent="0.3">
      <c r="B513" s="150"/>
      <c r="C513" s="151" t="s">
        <v>581</v>
      </c>
      <c r="D513" s="151" t="s">
        <v>94</v>
      </c>
      <c r="E513" s="152" t="s">
        <v>582</v>
      </c>
      <c r="F513" s="153" t="s">
        <v>583</v>
      </c>
      <c r="G513" s="154" t="s">
        <v>113</v>
      </c>
      <c r="H513" s="155">
        <v>23.585999999999999</v>
      </c>
      <c r="I513" s="156"/>
      <c r="J513" s="156">
        <f>ROUND(I513*H513,2)</f>
        <v>0</v>
      </c>
      <c r="K513" s="153" t="s">
        <v>98</v>
      </c>
      <c r="L513" s="80"/>
      <c r="M513" s="157" t="s">
        <v>0</v>
      </c>
      <c r="N513" s="158" t="s">
        <v>24</v>
      </c>
      <c r="O513" s="159">
        <v>0.82</v>
      </c>
      <c r="P513" s="159">
        <f>O513*H513</f>
        <v>19.340519999999998</v>
      </c>
      <c r="Q513" s="159">
        <v>0</v>
      </c>
      <c r="R513" s="159">
        <f>Q513*H513</f>
        <v>0</v>
      </c>
      <c r="S513" s="159">
        <v>0</v>
      </c>
      <c r="T513" s="160">
        <f>S513*H513</f>
        <v>0</v>
      </c>
      <c r="AR513" s="161" t="s">
        <v>99</v>
      </c>
      <c r="AT513" s="161" t="s">
        <v>94</v>
      </c>
      <c r="AU513" s="161" t="s">
        <v>37</v>
      </c>
      <c r="AY513" s="72" t="s">
        <v>92</v>
      </c>
      <c r="BE513" s="162">
        <f>IF(N513="základní",J513,0)</f>
        <v>0</v>
      </c>
      <c r="BF513" s="162">
        <f>IF(N513="snížená",J513,0)</f>
        <v>0</v>
      </c>
      <c r="BG513" s="162">
        <f>IF(N513="zákl. přenesená",J513,0)</f>
        <v>0</v>
      </c>
      <c r="BH513" s="162">
        <f>IF(N513="sníž. přenesená",J513,0)</f>
        <v>0</v>
      </c>
      <c r="BI513" s="162">
        <f>IF(N513="nulová",J513,0)</f>
        <v>0</v>
      </c>
      <c r="BJ513" s="72" t="s">
        <v>36</v>
      </c>
      <c r="BK513" s="162">
        <f>ROUND(I513*H513,2)</f>
        <v>0</v>
      </c>
      <c r="BL513" s="72" t="s">
        <v>99</v>
      </c>
      <c r="BM513" s="161" t="s">
        <v>584</v>
      </c>
    </row>
    <row r="514" spans="2:65" s="171" customFormat="1" ht="20.399999999999999" x14ac:dyDescent="0.3">
      <c r="B514" s="170"/>
      <c r="D514" s="165" t="s">
        <v>101</v>
      </c>
      <c r="E514" s="172" t="s">
        <v>0</v>
      </c>
      <c r="F514" s="173" t="s">
        <v>571</v>
      </c>
      <c r="H514" s="174">
        <v>23.585999999999999</v>
      </c>
      <c r="L514" s="170"/>
      <c r="M514" s="175"/>
      <c r="T514" s="176"/>
      <c r="AT514" s="172" t="s">
        <v>101</v>
      </c>
      <c r="AU514" s="172" t="s">
        <v>37</v>
      </c>
      <c r="AV514" s="171" t="s">
        <v>37</v>
      </c>
      <c r="AW514" s="171" t="s">
        <v>17</v>
      </c>
      <c r="AX514" s="171" t="s">
        <v>35</v>
      </c>
      <c r="AY514" s="172" t="s">
        <v>92</v>
      </c>
    </row>
    <row r="515" spans="2:65" s="79" customFormat="1" ht="16.5" customHeight="1" x14ac:dyDescent="0.3">
      <c r="B515" s="150"/>
      <c r="C515" s="151" t="s">
        <v>585</v>
      </c>
      <c r="D515" s="151" t="s">
        <v>94</v>
      </c>
      <c r="E515" s="152" t="s">
        <v>586</v>
      </c>
      <c r="F515" s="153" t="s">
        <v>587</v>
      </c>
      <c r="G515" s="154" t="s">
        <v>153</v>
      </c>
      <c r="H515" s="155">
        <v>0.46500000000000002</v>
      </c>
      <c r="I515" s="156"/>
      <c r="J515" s="156">
        <f>ROUND(I515*H515,2)</f>
        <v>0</v>
      </c>
      <c r="K515" s="153" t="s">
        <v>98</v>
      </c>
      <c r="L515" s="80"/>
      <c r="M515" s="157" t="s">
        <v>0</v>
      </c>
      <c r="N515" s="158" t="s">
        <v>24</v>
      </c>
      <c r="O515" s="159">
        <v>15.231</v>
      </c>
      <c r="P515" s="159">
        <f>O515*H515</f>
        <v>7.0824150000000001</v>
      </c>
      <c r="Q515" s="159">
        <v>1.0530600000000001</v>
      </c>
      <c r="R515" s="159">
        <f>Q515*H515</f>
        <v>0.48967290000000008</v>
      </c>
      <c r="S515" s="159">
        <v>0</v>
      </c>
      <c r="T515" s="160">
        <f>S515*H515</f>
        <v>0</v>
      </c>
      <c r="AR515" s="161" t="s">
        <v>99</v>
      </c>
      <c r="AT515" s="161" t="s">
        <v>94</v>
      </c>
      <c r="AU515" s="161" t="s">
        <v>37</v>
      </c>
      <c r="AY515" s="72" t="s">
        <v>92</v>
      </c>
      <c r="BE515" s="162">
        <f>IF(N515="základní",J515,0)</f>
        <v>0</v>
      </c>
      <c r="BF515" s="162">
        <f>IF(N515="snížená",J515,0)</f>
        <v>0</v>
      </c>
      <c r="BG515" s="162">
        <f>IF(N515="zákl. přenesená",J515,0)</f>
        <v>0</v>
      </c>
      <c r="BH515" s="162">
        <f>IF(N515="sníž. přenesená",J515,0)</f>
        <v>0</v>
      </c>
      <c r="BI515" s="162">
        <f>IF(N515="nulová",J515,0)</f>
        <v>0</v>
      </c>
      <c r="BJ515" s="72" t="s">
        <v>36</v>
      </c>
      <c r="BK515" s="162">
        <f>ROUND(I515*H515,2)</f>
        <v>0</v>
      </c>
      <c r="BL515" s="72" t="s">
        <v>99</v>
      </c>
      <c r="BM515" s="161" t="s">
        <v>588</v>
      </c>
    </row>
    <row r="516" spans="2:65" s="171" customFormat="1" ht="30.6" x14ac:dyDescent="0.3">
      <c r="B516" s="170"/>
      <c r="D516" s="165" t="s">
        <v>101</v>
      </c>
      <c r="E516" s="172" t="s">
        <v>0</v>
      </c>
      <c r="F516" s="173" t="s">
        <v>589</v>
      </c>
      <c r="H516" s="174">
        <v>0.46500000000000002</v>
      </c>
      <c r="L516" s="170"/>
      <c r="M516" s="175"/>
      <c r="T516" s="176"/>
      <c r="AT516" s="172" t="s">
        <v>101</v>
      </c>
      <c r="AU516" s="172" t="s">
        <v>37</v>
      </c>
      <c r="AV516" s="171" t="s">
        <v>37</v>
      </c>
      <c r="AW516" s="171" t="s">
        <v>17</v>
      </c>
      <c r="AX516" s="171" t="s">
        <v>35</v>
      </c>
      <c r="AY516" s="172" t="s">
        <v>92</v>
      </c>
    </row>
    <row r="517" spans="2:65" s="79" customFormat="1" ht="24" customHeight="1" x14ac:dyDescent="0.3">
      <c r="B517" s="150"/>
      <c r="C517" s="151" t="s">
        <v>590</v>
      </c>
      <c r="D517" s="151" t="s">
        <v>94</v>
      </c>
      <c r="E517" s="152" t="s">
        <v>591</v>
      </c>
      <c r="F517" s="153" t="s">
        <v>592</v>
      </c>
      <c r="G517" s="154" t="s">
        <v>97</v>
      </c>
      <c r="H517" s="155">
        <v>45.145000000000003</v>
      </c>
      <c r="I517" s="156"/>
      <c r="J517" s="156">
        <f>ROUND(I517*H517,2)</f>
        <v>0</v>
      </c>
      <c r="K517" s="153" t="s">
        <v>98</v>
      </c>
      <c r="L517" s="80"/>
      <c r="M517" s="157" t="s">
        <v>0</v>
      </c>
      <c r="N517" s="158" t="s">
        <v>24</v>
      </c>
      <c r="O517" s="159">
        <v>0.41199999999999998</v>
      </c>
      <c r="P517" s="159">
        <f>O517*H517</f>
        <v>18.599740000000001</v>
      </c>
      <c r="Q517" s="159">
        <v>9.8680000000000004E-2</v>
      </c>
      <c r="R517" s="159">
        <f>Q517*H517</f>
        <v>4.4549086000000004</v>
      </c>
      <c r="S517" s="159">
        <v>0</v>
      </c>
      <c r="T517" s="160">
        <f>S517*H517</f>
        <v>0</v>
      </c>
      <c r="AR517" s="161" t="s">
        <v>99</v>
      </c>
      <c r="AT517" s="161" t="s">
        <v>94</v>
      </c>
      <c r="AU517" s="161" t="s">
        <v>37</v>
      </c>
      <c r="AY517" s="72" t="s">
        <v>92</v>
      </c>
      <c r="BE517" s="162">
        <f>IF(N517="základní",J517,0)</f>
        <v>0</v>
      </c>
      <c r="BF517" s="162">
        <f>IF(N517="snížená",J517,0)</f>
        <v>0</v>
      </c>
      <c r="BG517" s="162">
        <f>IF(N517="zákl. přenesená",J517,0)</f>
        <v>0</v>
      </c>
      <c r="BH517" s="162">
        <f>IF(N517="sníž. přenesená",J517,0)</f>
        <v>0</v>
      </c>
      <c r="BI517" s="162">
        <f>IF(N517="nulová",J517,0)</f>
        <v>0</v>
      </c>
      <c r="BJ517" s="72" t="s">
        <v>36</v>
      </c>
      <c r="BK517" s="162">
        <f>ROUND(I517*H517,2)</f>
        <v>0</v>
      </c>
      <c r="BL517" s="72" t="s">
        <v>99</v>
      </c>
      <c r="BM517" s="161" t="s">
        <v>593</v>
      </c>
    </row>
    <row r="518" spans="2:65" s="164" customFormat="1" x14ac:dyDescent="0.3">
      <c r="B518" s="163"/>
      <c r="D518" s="165" t="s">
        <v>101</v>
      </c>
      <c r="E518" s="166" t="s">
        <v>0</v>
      </c>
      <c r="F518" s="167" t="s">
        <v>594</v>
      </c>
      <c r="H518" s="166" t="s">
        <v>0</v>
      </c>
      <c r="L518" s="163"/>
      <c r="M518" s="168"/>
      <c r="T518" s="169"/>
      <c r="AT518" s="166" t="s">
        <v>101</v>
      </c>
      <c r="AU518" s="166" t="s">
        <v>37</v>
      </c>
      <c r="AV518" s="164" t="s">
        <v>36</v>
      </c>
      <c r="AW518" s="164" t="s">
        <v>17</v>
      </c>
      <c r="AX518" s="164" t="s">
        <v>35</v>
      </c>
      <c r="AY518" s="166" t="s">
        <v>92</v>
      </c>
    </row>
    <row r="519" spans="2:65" s="164" customFormat="1" x14ac:dyDescent="0.3">
      <c r="B519" s="163"/>
      <c r="D519" s="165" t="s">
        <v>101</v>
      </c>
      <c r="E519" s="166" t="s">
        <v>0</v>
      </c>
      <c r="F519" s="167" t="s">
        <v>274</v>
      </c>
      <c r="H519" s="166" t="s">
        <v>0</v>
      </c>
      <c r="L519" s="163"/>
      <c r="M519" s="168"/>
      <c r="T519" s="169"/>
      <c r="AT519" s="166" t="s">
        <v>101</v>
      </c>
      <c r="AU519" s="166" t="s">
        <v>37</v>
      </c>
      <c r="AV519" s="164" t="s">
        <v>36</v>
      </c>
      <c r="AW519" s="164" t="s">
        <v>17</v>
      </c>
      <c r="AX519" s="164" t="s">
        <v>35</v>
      </c>
      <c r="AY519" s="166" t="s">
        <v>92</v>
      </c>
    </row>
    <row r="520" spans="2:65" s="171" customFormat="1" x14ac:dyDescent="0.3">
      <c r="B520" s="170"/>
      <c r="D520" s="165" t="s">
        <v>101</v>
      </c>
      <c r="E520" s="172" t="s">
        <v>0</v>
      </c>
      <c r="F520" s="173" t="s">
        <v>595</v>
      </c>
      <c r="H520" s="174">
        <v>4.032</v>
      </c>
      <c r="L520" s="170"/>
      <c r="M520" s="175"/>
      <c r="T520" s="176"/>
      <c r="AT520" s="172" t="s">
        <v>101</v>
      </c>
      <c r="AU520" s="172" t="s">
        <v>37</v>
      </c>
      <c r="AV520" s="171" t="s">
        <v>37</v>
      </c>
      <c r="AW520" s="171" t="s">
        <v>17</v>
      </c>
      <c r="AX520" s="171" t="s">
        <v>35</v>
      </c>
      <c r="AY520" s="172" t="s">
        <v>92</v>
      </c>
    </row>
    <row r="521" spans="2:65" s="171" customFormat="1" x14ac:dyDescent="0.3">
      <c r="B521" s="170"/>
      <c r="D521" s="165" t="s">
        <v>101</v>
      </c>
      <c r="E521" s="172" t="s">
        <v>0</v>
      </c>
      <c r="F521" s="173" t="s">
        <v>596</v>
      </c>
      <c r="H521" s="174">
        <v>3.83</v>
      </c>
      <c r="L521" s="170"/>
      <c r="M521" s="175"/>
      <c r="T521" s="176"/>
      <c r="AT521" s="172" t="s">
        <v>101</v>
      </c>
      <c r="AU521" s="172" t="s">
        <v>37</v>
      </c>
      <c r="AV521" s="171" t="s">
        <v>37</v>
      </c>
      <c r="AW521" s="171" t="s">
        <v>17</v>
      </c>
      <c r="AX521" s="171" t="s">
        <v>35</v>
      </c>
      <c r="AY521" s="172" t="s">
        <v>92</v>
      </c>
    </row>
    <row r="522" spans="2:65" s="171" customFormat="1" x14ac:dyDescent="0.3">
      <c r="B522" s="170"/>
      <c r="D522" s="165" t="s">
        <v>101</v>
      </c>
      <c r="E522" s="172" t="s">
        <v>0</v>
      </c>
      <c r="F522" s="173" t="s">
        <v>597</v>
      </c>
      <c r="H522" s="174">
        <v>13.042</v>
      </c>
      <c r="L522" s="170"/>
      <c r="M522" s="175"/>
      <c r="T522" s="176"/>
      <c r="AT522" s="172" t="s">
        <v>101</v>
      </c>
      <c r="AU522" s="172" t="s">
        <v>37</v>
      </c>
      <c r="AV522" s="171" t="s">
        <v>37</v>
      </c>
      <c r="AW522" s="171" t="s">
        <v>17</v>
      </c>
      <c r="AX522" s="171" t="s">
        <v>35</v>
      </c>
      <c r="AY522" s="172" t="s">
        <v>92</v>
      </c>
    </row>
    <row r="523" spans="2:65" s="171" customFormat="1" x14ac:dyDescent="0.3">
      <c r="B523" s="170"/>
      <c r="D523" s="165" t="s">
        <v>101</v>
      </c>
      <c r="E523" s="172" t="s">
        <v>0</v>
      </c>
      <c r="F523" s="173" t="s">
        <v>598</v>
      </c>
      <c r="H523" s="174">
        <v>0.63400000000000001</v>
      </c>
      <c r="L523" s="170"/>
      <c r="M523" s="175"/>
      <c r="T523" s="176"/>
      <c r="AT523" s="172" t="s">
        <v>101</v>
      </c>
      <c r="AU523" s="172" t="s">
        <v>37</v>
      </c>
      <c r="AV523" s="171" t="s">
        <v>37</v>
      </c>
      <c r="AW523" s="171" t="s">
        <v>17</v>
      </c>
      <c r="AX523" s="171" t="s">
        <v>35</v>
      </c>
      <c r="AY523" s="172" t="s">
        <v>92</v>
      </c>
    </row>
    <row r="524" spans="2:65" s="164" customFormat="1" x14ac:dyDescent="0.3">
      <c r="B524" s="163"/>
      <c r="D524" s="165" t="s">
        <v>101</v>
      </c>
      <c r="E524" s="166" t="s">
        <v>0</v>
      </c>
      <c r="F524" s="167" t="s">
        <v>279</v>
      </c>
      <c r="H524" s="166" t="s">
        <v>0</v>
      </c>
      <c r="L524" s="163"/>
      <c r="M524" s="168"/>
      <c r="T524" s="169"/>
      <c r="AT524" s="166" t="s">
        <v>101</v>
      </c>
      <c r="AU524" s="166" t="s">
        <v>37</v>
      </c>
      <c r="AV524" s="164" t="s">
        <v>36</v>
      </c>
      <c r="AW524" s="164" t="s">
        <v>17</v>
      </c>
      <c r="AX524" s="164" t="s">
        <v>35</v>
      </c>
      <c r="AY524" s="166" t="s">
        <v>92</v>
      </c>
    </row>
    <row r="525" spans="2:65" s="171" customFormat="1" x14ac:dyDescent="0.3">
      <c r="B525" s="170"/>
      <c r="D525" s="165" t="s">
        <v>101</v>
      </c>
      <c r="E525" s="172" t="s">
        <v>0</v>
      </c>
      <c r="F525" s="173" t="s">
        <v>595</v>
      </c>
      <c r="H525" s="174">
        <v>4.032</v>
      </c>
      <c r="L525" s="170"/>
      <c r="M525" s="175"/>
      <c r="T525" s="176"/>
      <c r="AT525" s="172" t="s">
        <v>101</v>
      </c>
      <c r="AU525" s="172" t="s">
        <v>37</v>
      </c>
      <c r="AV525" s="171" t="s">
        <v>37</v>
      </c>
      <c r="AW525" s="171" t="s">
        <v>17</v>
      </c>
      <c r="AX525" s="171" t="s">
        <v>35</v>
      </c>
      <c r="AY525" s="172" t="s">
        <v>92</v>
      </c>
    </row>
    <row r="526" spans="2:65" s="171" customFormat="1" x14ac:dyDescent="0.3">
      <c r="B526" s="170"/>
      <c r="D526" s="165" t="s">
        <v>101</v>
      </c>
      <c r="E526" s="172" t="s">
        <v>0</v>
      </c>
      <c r="F526" s="173" t="s">
        <v>599</v>
      </c>
      <c r="H526" s="174">
        <v>4.57</v>
      </c>
      <c r="L526" s="170"/>
      <c r="M526" s="175"/>
      <c r="T526" s="176"/>
      <c r="AT526" s="172" t="s">
        <v>101</v>
      </c>
      <c r="AU526" s="172" t="s">
        <v>37</v>
      </c>
      <c r="AV526" s="171" t="s">
        <v>37</v>
      </c>
      <c r="AW526" s="171" t="s">
        <v>17</v>
      </c>
      <c r="AX526" s="171" t="s">
        <v>35</v>
      </c>
      <c r="AY526" s="172" t="s">
        <v>92</v>
      </c>
    </row>
    <row r="527" spans="2:65" s="171" customFormat="1" x14ac:dyDescent="0.3">
      <c r="B527" s="170"/>
      <c r="D527" s="165" t="s">
        <v>101</v>
      </c>
      <c r="E527" s="172" t="s">
        <v>0</v>
      </c>
      <c r="F527" s="173" t="s">
        <v>600</v>
      </c>
      <c r="H527" s="174">
        <v>1.901</v>
      </c>
      <c r="L527" s="170"/>
      <c r="M527" s="175"/>
      <c r="T527" s="176"/>
      <c r="AT527" s="172" t="s">
        <v>101</v>
      </c>
      <c r="AU527" s="172" t="s">
        <v>37</v>
      </c>
      <c r="AV527" s="171" t="s">
        <v>37</v>
      </c>
      <c r="AW527" s="171" t="s">
        <v>17</v>
      </c>
      <c r="AX527" s="171" t="s">
        <v>35</v>
      </c>
      <c r="AY527" s="172" t="s">
        <v>92</v>
      </c>
    </row>
    <row r="528" spans="2:65" s="171" customFormat="1" x14ac:dyDescent="0.3">
      <c r="B528" s="170"/>
      <c r="D528" s="165" t="s">
        <v>101</v>
      </c>
      <c r="E528" s="172" t="s">
        <v>0</v>
      </c>
      <c r="F528" s="173" t="s">
        <v>601</v>
      </c>
      <c r="H528" s="174">
        <v>13.103999999999999</v>
      </c>
      <c r="L528" s="170"/>
      <c r="M528" s="175"/>
      <c r="T528" s="176"/>
      <c r="AT528" s="172" t="s">
        <v>101</v>
      </c>
      <c r="AU528" s="172" t="s">
        <v>37</v>
      </c>
      <c r="AV528" s="171" t="s">
        <v>37</v>
      </c>
      <c r="AW528" s="171" t="s">
        <v>17</v>
      </c>
      <c r="AX528" s="171" t="s">
        <v>35</v>
      </c>
      <c r="AY528" s="172" t="s">
        <v>92</v>
      </c>
    </row>
    <row r="529" spans="2:65" s="79" customFormat="1" ht="24" customHeight="1" x14ac:dyDescent="0.3">
      <c r="B529" s="150"/>
      <c r="C529" s="151" t="s">
        <v>602</v>
      </c>
      <c r="D529" s="151" t="s">
        <v>94</v>
      </c>
      <c r="E529" s="152" t="s">
        <v>603</v>
      </c>
      <c r="F529" s="153" t="s">
        <v>604</v>
      </c>
      <c r="G529" s="154" t="s">
        <v>328</v>
      </c>
      <c r="H529" s="155">
        <v>213.73</v>
      </c>
      <c r="I529" s="156"/>
      <c r="J529" s="156">
        <f>ROUND(I529*H529,2)</f>
        <v>0</v>
      </c>
      <c r="K529" s="153" t="s">
        <v>98</v>
      </c>
      <c r="L529" s="80"/>
      <c r="M529" s="157" t="s">
        <v>0</v>
      </c>
      <c r="N529" s="158" t="s">
        <v>24</v>
      </c>
      <c r="O529" s="159">
        <v>3.5000000000000003E-2</v>
      </c>
      <c r="P529" s="159">
        <f>O529*H529</f>
        <v>7.48055</v>
      </c>
      <c r="Q529" s="159">
        <v>6.0000000000000002E-5</v>
      </c>
      <c r="R529" s="159">
        <f>Q529*H529</f>
        <v>1.28238E-2</v>
      </c>
      <c r="S529" s="159">
        <v>0</v>
      </c>
      <c r="T529" s="160">
        <f>S529*H529</f>
        <v>0</v>
      </c>
      <c r="AR529" s="161" t="s">
        <v>99</v>
      </c>
      <c r="AT529" s="161" t="s">
        <v>94</v>
      </c>
      <c r="AU529" s="161" t="s">
        <v>37</v>
      </c>
      <c r="AY529" s="72" t="s">
        <v>92</v>
      </c>
      <c r="BE529" s="162">
        <f>IF(N529="základní",J529,0)</f>
        <v>0</v>
      </c>
      <c r="BF529" s="162">
        <f>IF(N529="snížená",J529,0)</f>
        <v>0</v>
      </c>
      <c r="BG529" s="162">
        <f>IF(N529="zákl. přenesená",J529,0)</f>
        <v>0</v>
      </c>
      <c r="BH529" s="162">
        <f>IF(N529="sníž. přenesená",J529,0)</f>
        <v>0</v>
      </c>
      <c r="BI529" s="162">
        <f>IF(N529="nulová",J529,0)</f>
        <v>0</v>
      </c>
      <c r="BJ529" s="72" t="s">
        <v>36</v>
      </c>
      <c r="BK529" s="162">
        <f>ROUND(I529*H529,2)</f>
        <v>0</v>
      </c>
      <c r="BL529" s="72" t="s">
        <v>99</v>
      </c>
      <c r="BM529" s="161" t="s">
        <v>605</v>
      </c>
    </row>
    <row r="530" spans="2:65" s="164" customFormat="1" x14ac:dyDescent="0.3">
      <c r="B530" s="163"/>
      <c r="D530" s="165" t="s">
        <v>101</v>
      </c>
      <c r="E530" s="166" t="s">
        <v>0</v>
      </c>
      <c r="F530" s="167" t="s">
        <v>442</v>
      </c>
      <c r="H530" s="166" t="s">
        <v>0</v>
      </c>
      <c r="L530" s="163"/>
      <c r="M530" s="168"/>
      <c r="T530" s="169"/>
      <c r="AT530" s="166" t="s">
        <v>101</v>
      </c>
      <c r="AU530" s="166" t="s">
        <v>37</v>
      </c>
      <c r="AV530" s="164" t="s">
        <v>36</v>
      </c>
      <c r="AW530" s="164" t="s">
        <v>17</v>
      </c>
      <c r="AX530" s="164" t="s">
        <v>35</v>
      </c>
      <c r="AY530" s="166" t="s">
        <v>92</v>
      </c>
    </row>
    <row r="531" spans="2:65" s="171" customFormat="1" x14ac:dyDescent="0.3">
      <c r="B531" s="170"/>
      <c r="D531" s="165" t="s">
        <v>101</v>
      </c>
      <c r="E531" s="172" t="s">
        <v>0</v>
      </c>
      <c r="F531" s="173" t="s">
        <v>606</v>
      </c>
      <c r="H531" s="174">
        <v>55.35</v>
      </c>
      <c r="L531" s="170"/>
      <c r="M531" s="175"/>
      <c r="T531" s="176"/>
      <c r="AT531" s="172" t="s">
        <v>101</v>
      </c>
      <c r="AU531" s="172" t="s">
        <v>37</v>
      </c>
      <c r="AV531" s="171" t="s">
        <v>37</v>
      </c>
      <c r="AW531" s="171" t="s">
        <v>17</v>
      </c>
      <c r="AX531" s="171" t="s">
        <v>35</v>
      </c>
      <c r="AY531" s="172" t="s">
        <v>92</v>
      </c>
    </row>
    <row r="532" spans="2:65" s="171" customFormat="1" x14ac:dyDescent="0.3">
      <c r="B532" s="170"/>
      <c r="D532" s="165" t="s">
        <v>101</v>
      </c>
      <c r="E532" s="172" t="s">
        <v>0</v>
      </c>
      <c r="F532" s="173" t="s">
        <v>607</v>
      </c>
      <c r="H532" s="174">
        <v>44.24</v>
      </c>
      <c r="L532" s="170"/>
      <c r="M532" s="175"/>
      <c r="T532" s="176"/>
      <c r="AT532" s="172" t="s">
        <v>101</v>
      </c>
      <c r="AU532" s="172" t="s">
        <v>37</v>
      </c>
      <c r="AV532" s="171" t="s">
        <v>37</v>
      </c>
      <c r="AW532" s="171" t="s">
        <v>17</v>
      </c>
      <c r="AX532" s="171" t="s">
        <v>35</v>
      </c>
      <c r="AY532" s="172" t="s">
        <v>92</v>
      </c>
    </row>
    <row r="533" spans="2:65" s="171" customFormat="1" x14ac:dyDescent="0.3">
      <c r="B533" s="170"/>
      <c r="D533" s="165" t="s">
        <v>101</v>
      </c>
      <c r="E533" s="172" t="s">
        <v>0</v>
      </c>
      <c r="F533" s="173" t="s">
        <v>608</v>
      </c>
      <c r="H533" s="174">
        <v>47.24</v>
      </c>
      <c r="L533" s="170"/>
      <c r="M533" s="175"/>
      <c r="T533" s="176"/>
      <c r="AT533" s="172" t="s">
        <v>101</v>
      </c>
      <c r="AU533" s="172" t="s">
        <v>37</v>
      </c>
      <c r="AV533" s="171" t="s">
        <v>37</v>
      </c>
      <c r="AW533" s="171" t="s">
        <v>17</v>
      </c>
      <c r="AX533" s="171" t="s">
        <v>35</v>
      </c>
      <c r="AY533" s="172" t="s">
        <v>92</v>
      </c>
    </row>
    <row r="534" spans="2:65" s="164" customFormat="1" x14ac:dyDescent="0.3">
      <c r="B534" s="163"/>
      <c r="D534" s="165" t="s">
        <v>101</v>
      </c>
      <c r="E534" s="166" t="s">
        <v>0</v>
      </c>
      <c r="F534" s="167" t="s">
        <v>262</v>
      </c>
      <c r="H534" s="166" t="s">
        <v>0</v>
      </c>
      <c r="L534" s="163"/>
      <c r="M534" s="168"/>
      <c r="T534" s="169"/>
      <c r="AT534" s="166" t="s">
        <v>101</v>
      </c>
      <c r="AU534" s="166" t="s">
        <v>37</v>
      </c>
      <c r="AV534" s="164" t="s">
        <v>36</v>
      </c>
      <c r="AW534" s="164" t="s">
        <v>17</v>
      </c>
      <c r="AX534" s="164" t="s">
        <v>35</v>
      </c>
      <c r="AY534" s="166" t="s">
        <v>92</v>
      </c>
    </row>
    <row r="535" spans="2:65" s="171" customFormat="1" ht="30.6" x14ac:dyDescent="0.3">
      <c r="B535" s="170"/>
      <c r="D535" s="165" t="s">
        <v>101</v>
      </c>
      <c r="E535" s="172" t="s">
        <v>0</v>
      </c>
      <c r="F535" s="173" t="s">
        <v>609</v>
      </c>
      <c r="H535" s="174">
        <v>66.900000000000006</v>
      </c>
      <c r="L535" s="170"/>
      <c r="M535" s="175"/>
      <c r="T535" s="176"/>
      <c r="AT535" s="172" t="s">
        <v>101</v>
      </c>
      <c r="AU535" s="172" t="s">
        <v>37</v>
      </c>
      <c r="AV535" s="171" t="s">
        <v>37</v>
      </c>
      <c r="AW535" s="171" t="s">
        <v>17</v>
      </c>
      <c r="AX535" s="171" t="s">
        <v>35</v>
      </c>
      <c r="AY535" s="172" t="s">
        <v>92</v>
      </c>
    </row>
    <row r="536" spans="2:65" s="79" customFormat="1" ht="24" customHeight="1" x14ac:dyDescent="0.3">
      <c r="B536" s="150"/>
      <c r="C536" s="151" t="s">
        <v>610</v>
      </c>
      <c r="D536" s="151" t="s">
        <v>94</v>
      </c>
      <c r="E536" s="152" t="s">
        <v>611</v>
      </c>
      <c r="F536" s="153" t="s">
        <v>612</v>
      </c>
      <c r="G536" s="154" t="s">
        <v>328</v>
      </c>
      <c r="H536" s="155">
        <v>52.2</v>
      </c>
      <c r="I536" s="156"/>
      <c r="J536" s="156">
        <f>ROUND(I536*H536,2)</f>
        <v>0</v>
      </c>
      <c r="K536" s="153" t="s">
        <v>98</v>
      </c>
      <c r="L536" s="80"/>
      <c r="M536" s="157" t="s">
        <v>0</v>
      </c>
      <c r="N536" s="158" t="s">
        <v>24</v>
      </c>
      <c r="O536" s="159">
        <v>4.2000000000000003E-2</v>
      </c>
      <c r="P536" s="159">
        <f>O536*H536</f>
        <v>2.1924000000000001</v>
      </c>
      <c r="Q536" s="159">
        <v>5.0000000000000002E-5</v>
      </c>
      <c r="R536" s="159">
        <f>Q536*H536</f>
        <v>2.6100000000000003E-3</v>
      </c>
      <c r="S536" s="159">
        <v>0</v>
      </c>
      <c r="T536" s="160">
        <f>S536*H536</f>
        <v>0</v>
      </c>
      <c r="AR536" s="161" t="s">
        <v>99</v>
      </c>
      <c r="AT536" s="161" t="s">
        <v>94</v>
      </c>
      <c r="AU536" s="161" t="s">
        <v>37</v>
      </c>
      <c r="AY536" s="72" t="s">
        <v>92</v>
      </c>
      <c r="BE536" s="162">
        <f>IF(N536="základní",J536,0)</f>
        <v>0</v>
      </c>
      <c r="BF536" s="162">
        <f>IF(N536="snížená",J536,0)</f>
        <v>0</v>
      </c>
      <c r="BG536" s="162">
        <f>IF(N536="zákl. přenesená",J536,0)</f>
        <v>0</v>
      </c>
      <c r="BH536" s="162">
        <f>IF(N536="sníž. přenesená",J536,0)</f>
        <v>0</v>
      </c>
      <c r="BI536" s="162">
        <f>IF(N536="nulová",J536,0)</f>
        <v>0</v>
      </c>
      <c r="BJ536" s="72" t="s">
        <v>36</v>
      </c>
      <c r="BK536" s="162">
        <f>ROUND(I536*H536,2)</f>
        <v>0</v>
      </c>
      <c r="BL536" s="72" t="s">
        <v>99</v>
      </c>
      <c r="BM536" s="161" t="s">
        <v>613</v>
      </c>
    </row>
    <row r="537" spans="2:65" s="171" customFormat="1" x14ac:dyDescent="0.3">
      <c r="B537" s="170"/>
      <c r="D537" s="165" t="s">
        <v>101</v>
      </c>
      <c r="E537" s="172" t="s">
        <v>0</v>
      </c>
      <c r="F537" s="173" t="s">
        <v>614</v>
      </c>
      <c r="H537" s="174">
        <v>52.2</v>
      </c>
      <c r="L537" s="170"/>
      <c r="M537" s="175"/>
      <c r="T537" s="176"/>
      <c r="AT537" s="172" t="s">
        <v>101</v>
      </c>
      <c r="AU537" s="172" t="s">
        <v>37</v>
      </c>
      <c r="AV537" s="171" t="s">
        <v>37</v>
      </c>
      <c r="AW537" s="171" t="s">
        <v>17</v>
      </c>
      <c r="AX537" s="171" t="s">
        <v>35</v>
      </c>
      <c r="AY537" s="172" t="s">
        <v>92</v>
      </c>
    </row>
    <row r="538" spans="2:65" s="139" customFormat="1" ht="22.8" customHeight="1" x14ac:dyDescent="0.25">
      <c r="B538" s="138"/>
      <c r="D538" s="140" t="s">
        <v>34</v>
      </c>
      <c r="E538" s="148" t="s">
        <v>558</v>
      </c>
      <c r="F538" s="148" t="s">
        <v>616</v>
      </c>
      <c r="J538" s="149">
        <f>BK538</f>
        <v>0</v>
      </c>
      <c r="L538" s="138"/>
      <c r="M538" s="143"/>
      <c r="P538" s="144">
        <f>SUM(P539:P547)</f>
        <v>64.75</v>
      </c>
      <c r="R538" s="144">
        <f>SUM(R539:R547)</f>
        <v>4.5985500000000004</v>
      </c>
      <c r="T538" s="145">
        <f>SUM(T539:T547)</f>
        <v>0</v>
      </c>
      <c r="AR538" s="140" t="s">
        <v>36</v>
      </c>
      <c r="AT538" s="146" t="s">
        <v>34</v>
      </c>
      <c r="AU538" s="146" t="s">
        <v>36</v>
      </c>
      <c r="AY538" s="140" t="s">
        <v>92</v>
      </c>
      <c r="BK538" s="147">
        <f>SUM(BK539:BK547)</f>
        <v>0</v>
      </c>
    </row>
    <row r="539" spans="2:65" s="79" customFormat="1" ht="24" customHeight="1" x14ac:dyDescent="0.3">
      <c r="B539" s="150"/>
      <c r="C539" s="151" t="s">
        <v>615</v>
      </c>
      <c r="D539" s="151" t="s">
        <v>94</v>
      </c>
      <c r="E539" s="152" t="s">
        <v>618</v>
      </c>
      <c r="F539" s="153" t="s">
        <v>619</v>
      </c>
      <c r="G539" s="154" t="s">
        <v>237</v>
      </c>
      <c r="H539" s="155">
        <v>10</v>
      </c>
      <c r="I539" s="156"/>
      <c r="J539" s="156">
        <f>ROUND(I539*H539,2)</f>
        <v>0</v>
      </c>
      <c r="K539" s="153" t="s">
        <v>106</v>
      </c>
      <c r="L539" s="80"/>
      <c r="M539" s="157" t="s">
        <v>0</v>
      </c>
      <c r="N539" s="158" t="s">
        <v>24</v>
      </c>
      <c r="O539" s="159">
        <v>6.4749999999999996</v>
      </c>
      <c r="P539" s="159">
        <f>O539*H539</f>
        <v>64.75</v>
      </c>
      <c r="Q539" s="159">
        <v>0.44169999999999998</v>
      </c>
      <c r="R539" s="159">
        <f>Q539*H539</f>
        <v>4.4169999999999998</v>
      </c>
      <c r="S539" s="159">
        <v>0</v>
      </c>
      <c r="T539" s="160">
        <f>S539*H539</f>
        <v>0</v>
      </c>
      <c r="AR539" s="161" t="s">
        <v>99</v>
      </c>
      <c r="AT539" s="161" t="s">
        <v>94</v>
      </c>
      <c r="AU539" s="161" t="s">
        <v>37</v>
      </c>
      <c r="AY539" s="72" t="s">
        <v>92</v>
      </c>
      <c r="BE539" s="162">
        <f>IF(N539="základní",J539,0)</f>
        <v>0</v>
      </c>
      <c r="BF539" s="162">
        <f>IF(N539="snížená",J539,0)</f>
        <v>0</v>
      </c>
      <c r="BG539" s="162">
        <f>IF(N539="zákl. přenesená",J539,0)</f>
        <v>0</v>
      </c>
      <c r="BH539" s="162">
        <f>IF(N539="sníž. přenesená",J539,0)</f>
        <v>0</v>
      </c>
      <c r="BI539" s="162">
        <f>IF(N539="nulová",J539,0)</f>
        <v>0</v>
      </c>
      <c r="BJ539" s="72" t="s">
        <v>36</v>
      </c>
      <c r="BK539" s="162">
        <f>ROUND(I539*H539,2)</f>
        <v>0</v>
      </c>
      <c r="BL539" s="72" t="s">
        <v>99</v>
      </c>
      <c r="BM539" s="161" t="s">
        <v>620</v>
      </c>
    </row>
    <row r="540" spans="2:65" s="171" customFormat="1" x14ac:dyDescent="0.3">
      <c r="B540" s="170"/>
      <c r="D540" s="165" t="s">
        <v>101</v>
      </c>
      <c r="E540" s="172" t="s">
        <v>0</v>
      </c>
      <c r="F540" s="173" t="s">
        <v>196</v>
      </c>
      <c r="H540" s="174">
        <v>6</v>
      </c>
      <c r="L540" s="170"/>
      <c r="M540" s="175"/>
      <c r="T540" s="176"/>
      <c r="AT540" s="172" t="s">
        <v>101</v>
      </c>
      <c r="AU540" s="172" t="s">
        <v>37</v>
      </c>
      <c r="AV540" s="171" t="s">
        <v>37</v>
      </c>
      <c r="AW540" s="171" t="s">
        <v>17</v>
      </c>
      <c r="AX540" s="171" t="s">
        <v>35</v>
      </c>
      <c r="AY540" s="172" t="s">
        <v>92</v>
      </c>
    </row>
    <row r="541" spans="2:65" s="171" customFormat="1" x14ac:dyDescent="0.3">
      <c r="B541" s="170"/>
      <c r="D541" s="165" t="s">
        <v>101</v>
      </c>
      <c r="E541" s="172" t="s">
        <v>0</v>
      </c>
      <c r="F541" s="173" t="s">
        <v>621</v>
      </c>
      <c r="H541" s="174">
        <v>4</v>
      </c>
      <c r="L541" s="170"/>
      <c r="M541" s="175"/>
      <c r="T541" s="176"/>
      <c r="AT541" s="172" t="s">
        <v>101</v>
      </c>
      <c r="AU541" s="172" t="s">
        <v>37</v>
      </c>
      <c r="AV541" s="171" t="s">
        <v>37</v>
      </c>
      <c r="AW541" s="171" t="s">
        <v>17</v>
      </c>
      <c r="AX541" s="171" t="s">
        <v>35</v>
      </c>
      <c r="AY541" s="172" t="s">
        <v>92</v>
      </c>
    </row>
    <row r="542" spans="2:65" s="79" customFormat="1" ht="16.5" customHeight="1" x14ac:dyDescent="0.3">
      <c r="B542" s="150"/>
      <c r="C542" s="177" t="s">
        <v>617</v>
      </c>
      <c r="D542" s="177" t="s">
        <v>168</v>
      </c>
      <c r="E542" s="178" t="s">
        <v>623</v>
      </c>
      <c r="F542" s="179" t="s">
        <v>624</v>
      </c>
      <c r="G542" s="180" t="s">
        <v>237</v>
      </c>
      <c r="H542" s="181">
        <v>1</v>
      </c>
      <c r="I542" s="182"/>
      <c r="J542" s="182">
        <f>ROUND(I542*H542,2)</f>
        <v>0</v>
      </c>
      <c r="K542" s="179" t="s">
        <v>0</v>
      </c>
      <c r="L542" s="183"/>
      <c r="M542" s="184" t="s">
        <v>0</v>
      </c>
      <c r="N542" s="185" t="s">
        <v>24</v>
      </c>
      <c r="O542" s="159">
        <v>0</v>
      </c>
      <c r="P542" s="159">
        <f>O542*H542</f>
        <v>0</v>
      </c>
      <c r="Q542" s="159">
        <v>1.8020000000000001E-2</v>
      </c>
      <c r="R542" s="159">
        <f>Q542*H542</f>
        <v>1.8020000000000001E-2</v>
      </c>
      <c r="S542" s="159">
        <v>0</v>
      </c>
      <c r="T542" s="160">
        <f>S542*H542</f>
        <v>0</v>
      </c>
      <c r="AR542" s="161" t="s">
        <v>136</v>
      </c>
      <c r="AT542" s="161" t="s">
        <v>168</v>
      </c>
      <c r="AU542" s="161" t="s">
        <v>37</v>
      </c>
      <c r="AY542" s="72" t="s">
        <v>92</v>
      </c>
      <c r="BE542" s="162">
        <f>IF(N542="základní",J542,0)</f>
        <v>0</v>
      </c>
      <c r="BF542" s="162">
        <f>IF(N542="snížená",J542,0)</f>
        <v>0</v>
      </c>
      <c r="BG542" s="162">
        <f>IF(N542="zákl. přenesená",J542,0)</f>
        <v>0</v>
      </c>
      <c r="BH542" s="162">
        <f>IF(N542="sníž. přenesená",J542,0)</f>
        <v>0</v>
      </c>
      <c r="BI542" s="162">
        <f>IF(N542="nulová",J542,0)</f>
        <v>0</v>
      </c>
      <c r="BJ542" s="72" t="s">
        <v>36</v>
      </c>
      <c r="BK542" s="162">
        <f>ROUND(I542*H542,2)</f>
        <v>0</v>
      </c>
      <c r="BL542" s="72" t="s">
        <v>99</v>
      </c>
      <c r="BM542" s="161" t="s">
        <v>625</v>
      </c>
    </row>
    <row r="543" spans="2:65" s="171" customFormat="1" x14ac:dyDescent="0.3">
      <c r="B543" s="170"/>
      <c r="D543" s="165" t="s">
        <v>101</v>
      </c>
      <c r="E543" s="172" t="s">
        <v>0</v>
      </c>
      <c r="F543" s="173" t="s">
        <v>197</v>
      </c>
      <c r="H543" s="174">
        <v>1</v>
      </c>
      <c r="L543" s="170"/>
      <c r="M543" s="175"/>
      <c r="T543" s="176"/>
      <c r="AT543" s="172" t="s">
        <v>101</v>
      </c>
      <c r="AU543" s="172" t="s">
        <v>37</v>
      </c>
      <c r="AV543" s="171" t="s">
        <v>37</v>
      </c>
      <c r="AW543" s="171" t="s">
        <v>17</v>
      </c>
      <c r="AX543" s="171" t="s">
        <v>35</v>
      </c>
      <c r="AY543" s="172" t="s">
        <v>92</v>
      </c>
    </row>
    <row r="544" spans="2:65" s="79" customFormat="1" ht="16.5" customHeight="1" x14ac:dyDescent="0.3">
      <c r="B544" s="150"/>
      <c r="C544" s="177" t="s">
        <v>622</v>
      </c>
      <c r="D544" s="177" t="s">
        <v>168</v>
      </c>
      <c r="E544" s="178" t="s">
        <v>627</v>
      </c>
      <c r="F544" s="179" t="s">
        <v>628</v>
      </c>
      <c r="G544" s="180" t="s">
        <v>237</v>
      </c>
      <c r="H544" s="181">
        <v>6</v>
      </c>
      <c r="I544" s="182"/>
      <c r="J544" s="182">
        <f>ROUND(I544*H544,2)</f>
        <v>0</v>
      </c>
      <c r="K544" s="179" t="s">
        <v>0</v>
      </c>
      <c r="L544" s="183"/>
      <c r="M544" s="184" t="s">
        <v>0</v>
      </c>
      <c r="N544" s="185" t="s">
        <v>24</v>
      </c>
      <c r="O544" s="159">
        <v>0</v>
      </c>
      <c r="P544" s="159">
        <f>O544*H544</f>
        <v>0</v>
      </c>
      <c r="Q544" s="159">
        <v>1.8020000000000001E-2</v>
      </c>
      <c r="R544" s="159">
        <f>Q544*H544</f>
        <v>0.10812000000000001</v>
      </c>
      <c r="S544" s="159">
        <v>0</v>
      </c>
      <c r="T544" s="160">
        <f>S544*H544</f>
        <v>0</v>
      </c>
      <c r="AR544" s="161" t="s">
        <v>136</v>
      </c>
      <c r="AT544" s="161" t="s">
        <v>168</v>
      </c>
      <c r="AU544" s="161" t="s">
        <v>37</v>
      </c>
      <c r="AY544" s="72" t="s">
        <v>92</v>
      </c>
      <c r="BE544" s="162">
        <f>IF(N544="základní",J544,0)</f>
        <v>0</v>
      </c>
      <c r="BF544" s="162">
        <f>IF(N544="snížená",J544,0)</f>
        <v>0</v>
      </c>
      <c r="BG544" s="162">
        <f>IF(N544="zákl. přenesená",J544,0)</f>
        <v>0</v>
      </c>
      <c r="BH544" s="162">
        <f>IF(N544="sníž. přenesená",J544,0)</f>
        <v>0</v>
      </c>
      <c r="BI544" s="162">
        <f>IF(N544="nulová",J544,0)</f>
        <v>0</v>
      </c>
      <c r="BJ544" s="72" t="s">
        <v>36</v>
      </c>
      <c r="BK544" s="162">
        <f>ROUND(I544*H544,2)</f>
        <v>0</v>
      </c>
      <c r="BL544" s="72" t="s">
        <v>99</v>
      </c>
      <c r="BM544" s="161" t="s">
        <v>629</v>
      </c>
    </row>
    <row r="545" spans="2:65" s="171" customFormat="1" x14ac:dyDescent="0.3">
      <c r="B545" s="170"/>
      <c r="D545" s="165" t="s">
        <v>101</v>
      </c>
      <c r="E545" s="172" t="s">
        <v>0</v>
      </c>
      <c r="F545" s="173" t="s">
        <v>196</v>
      </c>
      <c r="H545" s="174">
        <v>6</v>
      </c>
      <c r="L545" s="170"/>
      <c r="M545" s="175"/>
      <c r="T545" s="176"/>
      <c r="AT545" s="172" t="s">
        <v>101</v>
      </c>
      <c r="AU545" s="172" t="s">
        <v>37</v>
      </c>
      <c r="AV545" s="171" t="s">
        <v>37</v>
      </c>
      <c r="AW545" s="171" t="s">
        <v>17</v>
      </c>
      <c r="AX545" s="171" t="s">
        <v>35</v>
      </c>
      <c r="AY545" s="172" t="s">
        <v>92</v>
      </c>
    </row>
    <row r="546" spans="2:65" s="79" customFormat="1" ht="16.5" customHeight="1" x14ac:dyDescent="0.3">
      <c r="B546" s="150"/>
      <c r="C546" s="177" t="s">
        <v>626</v>
      </c>
      <c r="D546" s="177" t="s">
        <v>168</v>
      </c>
      <c r="E546" s="178" t="s">
        <v>631</v>
      </c>
      <c r="F546" s="179" t="s">
        <v>632</v>
      </c>
      <c r="G546" s="180" t="s">
        <v>237</v>
      </c>
      <c r="H546" s="181">
        <v>3</v>
      </c>
      <c r="I546" s="182"/>
      <c r="J546" s="182">
        <f>ROUND(I546*H546,2)</f>
        <v>0</v>
      </c>
      <c r="K546" s="179" t="s">
        <v>0</v>
      </c>
      <c r="L546" s="183"/>
      <c r="M546" s="184" t="s">
        <v>0</v>
      </c>
      <c r="N546" s="185" t="s">
        <v>24</v>
      </c>
      <c r="O546" s="159">
        <v>0</v>
      </c>
      <c r="P546" s="159">
        <f>O546*H546</f>
        <v>0</v>
      </c>
      <c r="Q546" s="159">
        <v>1.847E-2</v>
      </c>
      <c r="R546" s="159">
        <f>Q546*H546</f>
        <v>5.5410000000000001E-2</v>
      </c>
      <c r="S546" s="159">
        <v>0</v>
      </c>
      <c r="T546" s="160">
        <f>S546*H546</f>
        <v>0</v>
      </c>
      <c r="AR546" s="161" t="s">
        <v>136</v>
      </c>
      <c r="AT546" s="161" t="s">
        <v>168</v>
      </c>
      <c r="AU546" s="161" t="s">
        <v>37</v>
      </c>
      <c r="AY546" s="72" t="s">
        <v>92</v>
      </c>
      <c r="BE546" s="162">
        <f>IF(N546="základní",J546,0)</f>
        <v>0</v>
      </c>
      <c r="BF546" s="162">
        <f>IF(N546="snížená",J546,0)</f>
        <v>0</v>
      </c>
      <c r="BG546" s="162">
        <f>IF(N546="zákl. přenesená",J546,0)</f>
        <v>0</v>
      </c>
      <c r="BH546" s="162">
        <f>IF(N546="sníž. přenesená",J546,0)</f>
        <v>0</v>
      </c>
      <c r="BI546" s="162">
        <f>IF(N546="nulová",J546,0)</f>
        <v>0</v>
      </c>
      <c r="BJ546" s="72" t="s">
        <v>36</v>
      </c>
      <c r="BK546" s="162">
        <f>ROUND(I546*H546,2)</f>
        <v>0</v>
      </c>
      <c r="BL546" s="72" t="s">
        <v>99</v>
      </c>
      <c r="BM546" s="161" t="s">
        <v>633</v>
      </c>
    </row>
    <row r="547" spans="2:65" s="171" customFormat="1" x14ac:dyDescent="0.3">
      <c r="B547" s="170"/>
      <c r="D547" s="165" t="s">
        <v>101</v>
      </c>
      <c r="E547" s="172" t="s">
        <v>0</v>
      </c>
      <c r="F547" s="173" t="s">
        <v>634</v>
      </c>
      <c r="H547" s="174">
        <v>3</v>
      </c>
      <c r="L547" s="170"/>
      <c r="M547" s="175"/>
      <c r="T547" s="176"/>
      <c r="AT547" s="172" t="s">
        <v>101</v>
      </c>
      <c r="AU547" s="172" t="s">
        <v>37</v>
      </c>
      <c r="AV547" s="171" t="s">
        <v>37</v>
      </c>
      <c r="AW547" s="171" t="s">
        <v>17</v>
      </c>
      <c r="AX547" s="171" t="s">
        <v>35</v>
      </c>
      <c r="AY547" s="172" t="s">
        <v>92</v>
      </c>
    </row>
    <row r="548" spans="2:65" s="139" customFormat="1" ht="22.8" customHeight="1" x14ac:dyDescent="0.25">
      <c r="B548" s="138"/>
      <c r="D548" s="140" t="s">
        <v>34</v>
      </c>
      <c r="E548" s="148" t="s">
        <v>142</v>
      </c>
      <c r="F548" s="148" t="s">
        <v>635</v>
      </c>
      <c r="J548" s="149">
        <f>BK548</f>
        <v>0</v>
      </c>
      <c r="L548" s="138"/>
      <c r="M548" s="143"/>
      <c r="P548" s="144">
        <f>SUM(P549:P563)</f>
        <v>334.14467999999999</v>
      </c>
      <c r="R548" s="144">
        <f>SUM(R549:R563)</f>
        <v>6.622608000000002E-2</v>
      </c>
      <c r="T548" s="145">
        <f>SUM(T549:T563)</f>
        <v>0.937998</v>
      </c>
      <c r="AR548" s="140" t="s">
        <v>36</v>
      </c>
      <c r="AT548" s="146" t="s">
        <v>34</v>
      </c>
      <c r="AU548" s="146" t="s">
        <v>36</v>
      </c>
      <c r="AY548" s="140" t="s">
        <v>92</v>
      </c>
      <c r="BK548" s="147">
        <f>SUM(BK549:BK563)</f>
        <v>0</v>
      </c>
    </row>
    <row r="549" spans="2:65" s="79" customFormat="1" ht="24" customHeight="1" x14ac:dyDescent="0.3">
      <c r="B549" s="150"/>
      <c r="C549" s="190" t="s">
        <v>630</v>
      </c>
      <c r="D549" s="190" t="s">
        <v>94</v>
      </c>
      <c r="E549" s="191" t="s">
        <v>637</v>
      </c>
      <c r="F549" s="192" t="s">
        <v>638</v>
      </c>
      <c r="G549" s="193" t="s">
        <v>97</v>
      </c>
      <c r="H549" s="194">
        <v>906.46</v>
      </c>
      <c r="I549" s="195"/>
      <c r="J549" s="195">
        <f>ROUND(I549*H549,2)</f>
        <v>0</v>
      </c>
      <c r="K549" s="153" t="s">
        <v>98</v>
      </c>
      <c r="L549" s="80"/>
      <c r="M549" s="157" t="s">
        <v>0</v>
      </c>
      <c r="N549" s="158" t="s">
        <v>24</v>
      </c>
      <c r="O549" s="159">
        <v>0.308</v>
      </c>
      <c r="P549" s="159">
        <f>O549*H549</f>
        <v>279.18968000000001</v>
      </c>
      <c r="Q549" s="159">
        <v>4.0000000000000003E-5</v>
      </c>
      <c r="R549" s="159">
        <f>Q549*H549</f>
        <v>3.6258400000000003E-2</v>
      </c>
      <c r="S549" s="159">
        <v>0</v>
      </c>
      <c r="T549" s="160">
        <f>S549*H549</f>
        <v>0</v>
      </c>
      <c r="AR549" s="161" t="s">
        <v>99</v>
      </c>
      <c r="AT549" s="161" t="s">
        <v>94</v>
      </c>
      <c r="AU549" s="161" t="s">
        <v>37</v>
      </c>
      <c r="AY549" s="72" t="s">
        <v>92</v>
      </c>
      <c r="BE549" s="162">
        <f>IF(N549="základní",J549,0)</f>
        <v>0</v>
      </c>
      <c r="BF549" s="162">
        <f>IF(N549="snížená",J549,0)</f>
        <v>0</v>
      </c>
      <c r="BG549" s="162">
        <f>IF(N549="zákl. přenesená",J549,0)</f>
        <v>0</v>
      </c>
      <c r="BH549" s="162">
        <f>IF(N549="sníž. přenesená",J549,0)</f>
        <v>0</v>
      </c>
      <c r="BI549" s="162">
        <f>IF(N549="nulová",J549,0)</f>
        <v>0</v>
      </c>
      <c r="BJ549" s="72" t="s">
        <v>36</v>
      </c>
      <c r="BK549" s="162">
        <f>ROUND(I549*H549,2)</f>
        <v>0</v>
      </c>
      <c r="BL549" s="72" t="s">
        <v>99</v>
      </c>
      <c r="BM549" s="161" t="s">
        <v>639</v>
      </c>
    </row>
    <row r="550" spans="2:65" s="171" customFormat="1" x14ac:dyDescent="0.3">
      <c r="B550" s="170"/>
      <c r="D550" s="165" t="s">
        <v>101</v>
      </c>
      <c r="E550" s="172" t="s">
        <v>0</v>
      </c>
      <c r="F550" s="173" t="s">
        <v>243</v>
      </c>
      <c r="H550" s="174">
        <v>380.52</v>
      </c>
      <c r="L550" s="170"/>
      <c r="M550" s="175"/>
      <c r="T550" s="176"/>
      <c r="AT550" s="172" t="s">
        <v>101</v>
      </c>
      <c r="AU550" s="172" t="s">
        <v>37</v>
      </c>
      <c r="AV550" s="171" t="s">
        <v>37</v>
      </c>
      <c r="AW550" s="171" t="s">
        <v>17</v>
      </c>
      <c r="AX550" s="171" t="s">
        <v>35</v>
      </c>
      <c r="AY550" s="172" t="s">
        <v>92</v>
      </c>
    </row>
    <row r="551" spans="2:65" s="171" customFormat="1" x14ac:dyDescent="0.3">
      <c r="B551" s="170"/>
      <c r="D551" s="165" t="s">
        <v>101</v>
      </c>
      <c r="E551" s="172" t="s">
        <v>0</v>
      </c>
      <c r="F551" s="173" t="s">
        <v>640</v>
      </c>
      <c r="H551" s="174">
        <v>132.84</v>
      </c>
      <c r="L551" s="170"/>
      <c r="M551" s="175"/>
      <c r="T551" s="176"/>
      <c r="AT551" s="172" t="s">
        <v>101</v>
      </c>
      <c r="AU551" s="172" t="s">
        <v>37</v>
      </c>
      <c r="AV551" s="171" t="s">
        <v>37</v>
      </c>
      <c r="AW551" s="171" t="s">
        <v>17</v>
      </c>
      <c r="AX551" s="171" t="s">
        <v>35</v>
      </c>
      <c r="AY551" s="172" t="s">
        <v>92</v>
      </c>
    </row>
    <row r="552" spans="2:65" s="171" customFormat="1" ht="20.399999999999999" x14ac:dyDescent="0.3">
      <c r="B552" s="170"/>
      <c r="D552" s="165" t="s">
        <v>101</v>
      </c>
      <c r="E552" s="172" t="s">
        <v>0</v>
      </c>
      <c r="F552" s="173" t="s">
        <v>641</v>
      </c>
      <c r="H552" s="174">
        <v>393.1</v>
      </c>
      <c r="L552" s="170"/>
      <c r="M552" s="175"/>
      <c r="T552" s="176"/>
      <c r="AT552" s="172" t="s">
        <v>101</v>
      </c>
      <c r="AU552" s="172" t="s">
        <v>37</v>
      </c>
      <c r="AV552" s="171" t="s">
        <v>37</v>
      </c>
      <c r="AW552" s="171" t="s">
        <v>17</v>
      </c>
      <c r="AX552" s="171" t="s">
        <v>35</v>
      </c>
      <c r="AY552" s="172" t="s">
        <v>92</v>
      </c>
    </row>
    <row r="553" spans="2:65" s="79" customFormat="1" ht="24" customHeight="1" x14ac:dyDescent="0.3">
      <c r="B553" s="150"/>
      <c r="C553" s="151" t="s">
        <v>636</v>
      </c>
      <c r="D553" s="151" t="s">
        <v>94</v>
      </c>
      <c r="E553" s="152" t="s">
        <v>643</v>
      </c>
      <c r="F553" s="153" t="s">
        <v>644</v>
      </c>
      <c r="G553" s="154" t="s">
        <v>201</v>
      </c>
      <c r="H553" s="155">
        <v>1</v>
      </c>
      <c r="I553" s="156"/>
      <c r="J553" s="156">
        <f>ROUND(I553*H553,2)</f>
        <v>0</v>
      </c>
      <c r="K553" s="153" t="s">
        <v>0</v>
      </c>
      <c r="L553" s="80"/>
      <c r="M553" s="157" t="s">
        <v>0</v>
      </c>
      <c r="N553" s="158" t="s">
        <v>24</v>
      </c>
      <c r="O553" s="159">
        <v>0.104</v>
      </c>
      <c r="P553" s="159">
        <f>O553*H553</f>
        <v>0.104</v>
      </c>
      <c r="Q553" s="159">
        <v>1.0000000000000001E-5</v>
      </c>
      <c r="R553" s="159">
        <f>Q553*H553</f>
        <v>1.0000000000000001E-5</v>
      </c>
      <c r="S553" s="159">
        <v>0</v>
      </c>
      <c r="T553" s="160">
        <f>S553*H553</f>
        <v>0</v>
      </c>
      <c r="AR553" s="161" t="s">
        <v>99</v>
      </c>
      <c r="AT553" s="161" t="s">
        <v>94</v>
      </c>
      <c r="AU553" s="161" t="s">
        <v>37</v>
      </c>
      <c r="AY553" s="72" t="s">
        <v>92</v>
      </c>
      <c r="BE553" s="162">
        <f>IF(N553="základní",J553,0)</f>
        <v>0</v>
      </c>
      <c r="BF553" s="162">
        <f>IF(N553="snížená",J553,0)</f>
        <v>0</v>
      </c>
      <c r="BG553" s="162">
        <f>IF(N553="zákl. přenesená",J553,0)</f>
        <v>0</v>
      </c>
      <c r="BH553" s="162">
        <f>IF(N553="sníž. přenesená",J553,0)</f>
        <v>0</v>
      </c>
      <c r="BI553" s="162">
        <f>IF(N553="nulová",J553,0)</f>
        <v>0</v>
      </c>
      <c r="BJ553" s="72" t="s">
        <v>36</v>
      </c>
      <c r="BK553" s="162">
        <f>ROUND(I553*H553,2)</f>
        <v>0</v>
      </c>
      <c r="BL553" s="72" t="s">
        <v>99</v>
      </c>
      <c r="BM553" s="161" t="s">
        <v>645</v>
      </c>
    </row>
    <row r="554" spans="2:65" s="79" customFormat="1" ht="24" customHeight="1" x14ac:dyDescent="0.3">
      <c r="B554" s="150"/>
      <c r="C554" s="151" t="s">
        <v>642</v>
      </c>
      <c r="D554" s="151" t="s">
        <v>94</v>
      </c>
      <c r="E554" s="152" t="s">
        <v>647</v>
      </c>
      <c r="F554" s="153" t="s">
        <v>648</v>
      </c>
      <c r="G554" s="154" t="s">
        <v>237</v>
      </c>
      <c r="H554" s="155">
        <v>91</v>
      </c>
      <c r="I554" s="156"/>
      <c r="J554" s="156">
        <f>ROUND(I554*H554,2)</f>
        <v>0</v>
      </c>
      <c r="K554" s="153" t="s">
        <v>98</v>
      </c>
      <c r="L554" s="80"/>
      <c r="M554" s="157" t="s">
        <v>0</v>
      </c>
      <c r="N554" s="158" t="s">
        <v>24</v>
      </c>
      <c r="O554" s="159">
        <v>0.104</v>
      </c>
      <c r="P554" s="159">
        <f>O554*H554</f>
        <v>9.4640000000000004</v>
      </c>
      <c r="Q554" s="159">
        <v>1.0000000000000001E-5</v>
      </c>
      <c r="R554" s="159">
        <f>Q554*H554</f>
        <v>9.1000000000000011E-4</v>
      </c>
      <c r="S554" s="159">
        <v>0</v>
      </c>
      <c r="T554" s="160">
        <f>S554*H554</f>
        <v>0</v>
      </c>
      <c r="AR554" s="161" t="s">
        <v>99</v>
      </c>
      <c r="AT554" s="161" t="s">
        <v>94</v>
      </c>
      <c r="AU554" s="161" t="s">
        <v>37</v>
      </c>
      <c r="AY554" s="72" t="s">
        <v>92</v>
      </c>
      <c r="BE554" s="162">
        <f>IF(N554="základní",J554,0)</f>
        <v>0</v>
      </c>
      <c r="BF554" s="162">
        <f>IF(N554="snížená",J554,0)</f>
        <v>0</v>
      </c>
      <c r="BG554" s="162">
        <f>IF(N554="zákl. přenesená",J554,0)</f>
        <v>0</v>
      </c>
      <c r="BH554" s="162">
        <f>IF(N554="sníž. přenesená",J554,0)</f>
        <v>0</v>
      </c>
      <c r="BI554" s="162">
        <f>IF(N554="nulová",J554,0)</f>
        <v>0</v>
      </c>
      <c r="BJ554" s="72" t="s">
        <v>36</v>
      </c>
      <c r="BK554" s="162">
        <f>ROUND(I554*H554,2)</f>
        <v>0</v>
      </c>
      <c r="BL554" s="72" t="s">
        <v>99</v>
      </c>
      <c r="BM554" s="161" t="s">
        <v>649</v>
      </c>
    </row>
    <row r="555" spans="2:65" s="171" customFormat="1" ht="30.6" x14ac:dyDescent="0.3">
      <c r="B555" s="170"/>
      <c r="D555" s="165" t="s">
        <v>101</v>
      </c>
      <c r="E555" s="172" t="s">
        <v>0</v>
      </c>
      <c r="F555" s="173" t="s">
        <v>650</v>
      </c>
      <c r="H555" s="174">
        <v>91</v>
      </c>
      <c r="L555" s="170"/>
      <c r="M555" s="175"/>
      <c r="T555" s="176"/>
      <c r="AT555" s="172" t="s">
        <v>101</v>
      </c>
      <c r="AU555" s="172" t="s">
        <v>37</v>
      </c>
      <c r="AV555" s="171" t="s">
        <v>37</v>
      </c>
      <c r="AW555" s="171" t="s">
        <v>17</v>
      </c>
      <c r="AX555" s="171" t="s">
        <v>35</v>
      </c>
      <c r="AY555" s="172" t="s">
        <v>92</v>
      </c>
    </row>
    <row r="556" spans="2:65" s="79" customFormat="1" ht="16.5" customHeight="1" x14ac:dyDescent="0.3">
      <c r="B556" s="150"/>
      <c r="C556" s="151" t="s">
        <v>646</v>
      </c>
      <c r="D556" s="151" t="s">
        <v>94</v>
      </c>
      <c r="E556" s="152" t="s">
        <v>1754</v>
      </c>
      <c r="F556" s="153" t="s">
        <v>1755</v>
      </c>
      <c r="G556" s="154" t="s">
        <v>237</v>
      </c>
      <c r="H556" s="155">
        <v>28</v>
      </c>
      <c r="I556" s="156"/>
      <c r="J556" s="156">
        <f>ROUND(I556*H556,2)</f>
        <v>0</v>
      </c>
      <c r="K556" s="153" t="s">
        <v>0</v>
      </c>
      <c r="L556" s="80"/>
      <c r="M556" s="157" t="s">
        <v>0</v>
      </c>
      <c r="N556" s="158" t="s">
        <v>24</v>
      </c>
      <c r="O556" s="159">
        <v>1.5</v>
      </c>
      <c r="P556" s="159">
        <f>O556*H556</f>
        <v>42</v>
      </c>
      <c r="Q556" s="159">
        <v>9.6000000000000002E-4</v>
      </c>
      <c r="R556" s="159">
        <f>Q556*H556</f>
        <v>2.6880000000000001E-2</v>
      </c>
      <c r="S556" s="159">
        <v>3.1E-2</v>
      </c>
      <c r="T556" s="160">
        <f>S556*H556</f>
        <v>0.86799999999999999</v>
      </c>
      <c r="AR556" s="161" t="s">
        <v>99</v>
      </c>
      <c r="AT556" s="161" t="s">
        <v>94</v>
      </c>
      <c r="AU556" s="161" t="s">
        <v>37</v>
      </c>
      <c r="AY556" s="72" t="s">
        <v>92</v>
      </c>
      <c r="BE556" s="162">
        <f>IF(N556="základní",J556,0)</f>
        <v>0</v>
      </c>
      <c r="BF556" s="162">
        <f>IF(N556="snížená",J556,0)</f>
        <v>0</v>
      </c>
      <c r="BG556" s="162">
        <f>IF(N556="zákl. přenesená",J556,0)</f>
        <v>0</v>
      </c>
      <c r="BH556" s="162">
        <f>IF(N556="sníž. přenesená",J556,0)</f>
        <v>0</v>
      </c>
      <c r="BI556" s="162">
        <f>IF(N556="nulová",J556,0)</f>
        <v>0</v>
      </c>
      <c r="BJ556" s="72" t="s">
        <v>36</v>
      </c>
      <c r="BK556" s="162">
        <f>ROUND(I556*H556,2)</f>
        <v>0</v>
      </c>
      <c r="BL556" s="72" t="s">
        <v>99</v>
      </c>
      <c r="BM556" s="161" t="s">
        <v>1756</v>
      </c>
    </row>
    <row r="557" spans="2:65" s="164" customFormat="1" x14ac:dyDescent="0.3">
      <c r="B557" s="163"/>
      <c r="D557" s="165" t="s">
        <v>101</v>
      </c>
      <c r="E557" s="166" t="s">
        <v>0</v>
      </c>
      <c r="F557" s="167" t="s">
        <v>1757</v>
      </c>
      <c r="H557" s="166" t="s">
        <v>0</v>
      </c>
      <c r="L557" s="163"/>
      <c r="M557" s="168"/>
      <c r="T557" s="169"/>
      <c r="AT557" s="166" t="s">
        <v>101</v>
      </c>
      <c r="AU557" s="166" t="s">
        <v>37</v>
      </c>
      <c r="AV557" s="164" t="s">
        <v>36</v>
      </c>
      <c r="AW557" s="164" t="s">
        <v>17</v>
      </c>
      <c r="AX557" s="164" t="s">
        <v>35</v>
      </c>
      <c r="AY557" s="166" t="s">
        <v>92</v>
      </c>
    </row>
    <row r="558" spans="2:65" s="164" customFormat="1" x14ac:dyDescent="0.3">
      <c r="B558" s="163"/>
      <c r="D558" s="165" t="s">
        <v>101</v>
      </c>
      <c r="E558" s="166" t="s">
        <v>0</v>
      </c>
      <c r="F558" s="167" t="s">
        <v>1748</v>
      </c>
      <c r="H558" s="166" t="s">
        <v>0</v>
      </c>
      <c r="L558" s="163"/>
      <c r="M558" s="168"/>
      <c r="T558" s="169"/>
      <c r="AT558" s="166" t="s">
        <v>101</v>
      </c>
      <c r="AU558" s="166" t="s">
        <v>37</v>
      </c>
      <c r="AV558" s="164" t="s">
        <v>36</v>
      </c>
      <c r="AW558" s="164" t="s">
        <v>17</v>
      </c>
      <c r="AX558" s="164" t="s">
        <v>35</v>
      </c>
      <c r="AY558" s="166" t="s">
        <v>92</v>
      </c>
    </row>
    <row r="559" spans="2:65" s="171" customFormat="1" ht="20.399999999999999" x14ac:dyDescent="0.3">
      <c r="B559" s="170"/>
      <c r="D559" s="165" t="s">
        <v>101</v>
      </c>
      <c r="E559" s="172" t="s">
        <v>0</v>
      </c>
      <c r="F559" s="173" t="s">
        <v>1758</v>
      </c>
      <c r="H559" s="174">
        <v>28</v>
      </c>
      <c r="L559" s="170"/>
      <c r="M559" s="175"/>
      <c r="T559" s="176"/>
      <c r="AT559" s="172" t="s">
        <v>101</v>
      </c>
      <c r="AU559" s="172" t="s">
        <v>37</v>
      </c>
      <c r="AV559" s="171" t="s">
        <v>37</v>
      </c>
      <c r="AW559" s="171" t="s">
        <v>17</v>
      </c>
      <c r="AX559" s="171" t="s">
        <v>35</v>
      </c>
      <c r="AY559" s="172" t="s">
        <v>92</v>
      </c>
    </row>
    <row r="560" spans="2:65" s="79" customFormat="1" ht="24" customHeight="1" x14ac:dyDescent="0.3">
      <c r="B560" s="150"/>
      <c r="C560" s="151" t="s">
        <v>653</v>
      </c>
      <c r="D560" s="151" t="s">
        <v>94</v>
      </c>
      <c r="E560" s="152" t="s">
        <v>1759</v>
      </c>
      <c r="F560" s="153" t="s">
        <v>1760</v>
      </c>
      <c r="G560" s="154" t="s">
        <v>328</v>
      </c>
      <c r="H560" s="155">
        <v>2.258</v>
      </c>
      <c r="I560" s="156"/>
      <c r="J560" s="156">
        <f>ROUND(I560*H560,2)</f>
        <v>0</v>
      </c>
      <c r="K560" s="153" t="s">
        <v>1761</v>
      </c>
      <c r="L560" s="80"/>
      <c r="M560" s="157" t="s">
        <v>0</v>
      </c>
      <c r="N560" s="158" t="s">
        <v>24</v>
      </c>
      <c r="O560" s="159">
        <v>1.5</v>
      </c>
      <c r="P560" s="159">
        <f>O560*H560</f>
        <v>3.387</v>
      </c>
      <c r="Q560" s="159">
        <v>9.6000000000000002E-4</v>
      </c>
      <c r="R560" s="159">
        <f>Q560*H560</f>
        <v>2.16768E-3</v>
      </c>
      <c r="S560" s="159">
        <v>3.1E-2</v>
      </c>
      <c r="T560" s="160">
        <f>S560*H560</f>
        <v>6.9998000000000005E-2</v>
      </c>
      <c r="AR560" s="161" t="s">
        <v>99</v>
      </c>
      <c r="AT560" s="161" t="s">
        <v>94</v>
      </c>
      <c r="AU560" s="161" t="s">
        <v>37</v>
      </c>
      <c r="AY560" s="72" t="s">
        <v>92</v>
      </c>
      <c r="BE560" s="162">
        <f>IF(N560="základní",J560,0)</f>
        <v>0</v>
      </c>
      <c r="BF560" s="162">
        <f>IF(N560="snížená",J560,0)</f>
        <v>0</v>
      </c>
      <c r="BG560" s="162">
        <f>IF(N560="zákl. přenesená",J560,0)</f>
        <v>0</v>
      </c>
      <c r="BH560" s="162">
        <f>IF(N560="sníž. přenesená",J560,0)</f>
        <v>0</v>
      </c>
      <c r="BI560" s="162">
        <f>IF(N560="nulová",J560,0)</f>
        <v>0</v>
      </c>
      <c r="BJ560" s="72" t="s">
        <v>36</v>
      </c>
      <c r="BK560" s="162">
        <f>ROUND(I560*H560,2)</f>
        <v>0</v>
      </c>
      <c r="BL560" s="72" t="s">
        <v>99</v>
      </c>
      <c r="BM560" s="161" t="s">
        <v>1762</v>
      </c>
    </row>
    <row r="561" spans="2:65" s="164" customFormat="1" x14ac:dyDescent="0.3">
      <c r="B561" s="163"/>
      <c r="D561" s="165" t="s">
        <v>101</v>
      </c>
      <c r="E561" s="166" t="s">
        <v>0</v>
      </c>
      <c r="F561" s="167" t="s">
        <v>1757</v>
      </c>
      <c r="H561" s="166" t="s">
        <v>0</v>
      </c>
      <c r="L561" s="163"/>
      <c r="M561" s="168"/>
      <c r="T561" s="169"/>
      <c r="AT561" s="166" t="s">
        <v>101</v>
      </c>
      <c r="AU561" s="166" t="s">
        <v>37</v>
      </c>
      <c r="AV561" s="164" t="s">
        <v>36</v>
      </c>
      <c r="AW561" s="164" t="s">
        <v>17</v>
      </c>
      <c r="AX561" s="164" t="s">
        <v>35</v>
      </c>
      <c r="AY561" s="166" t="s">
        <v>92</v>
      </c>
    </row>
    <row r="562" spans="2:65" s="164" customFormat="1" x14ac:dyDescent="0.3">
      <c r="B562" s="163"/>
      <c r="D562" s="165" t="s">
        <v>101</v>
      </c>
      <c r="E562" s="166" t="s">
        <v>0</v>
      </c>
      <c r="F562" s="167" t="s">
        <v>1748</v>
      </c>
      <c r="H562" s="166" t="s">
        <v>0</v>
      </c>
      <c r="L562" s="163"/>
      <c r="M562" s="168"/>
      <c r="T562" s="169"/>
      <c r="AT562" s="166" t="s">
        <v>101</v>
      </c>
      <c r="AU562" s="166" t="s">
        <v>37</v>
      </c>
      <c r="AV562" s="164" t="s">
        <v>36</v>
      </c>
      <c r="AW562" s="164" t="s">
        <v>17</v>
      </c>
      <c r="AX562" s="164" t="s">
        <v>35</v>
      </c>
      <c r="AY562" s="166" t="s">
        <v>92</v>
      </c>
    </row>
    <row r="563" spans="2:65" s="171" customFormat="1" ht="20.399999999999999" x14ac:dyDescent="0.3">
      <c r="B563" s="170"/>
      <c r="D563" s="165" t="s">
        <v>101</v>
      </c>
      <c r="E563" s="172" t="s">
        <v>0</v>
      </c>
      <c r="F563" s="173" t="s">
        <v>1763</v>
      </c>
      <c r="H563" s="174">
        <v>2.258</v>
      </c>
      <c r="L563" s="170"/>
      <c r="M563" s="175"/>
      <c r="T563" s="176"/>
      <c r="AT563" s="172" t="s">
        <v>101</v>
      </c>
      <c r="AU563" s="172" t="s">
        <v>37</v>
      </c>
      <c r="AV563" s="171" t="s">
        <v>37</v>
      </c>
      <c r="AW563" s="171" t="s">
        <v>17</v>
      </c>
      <c r="AX563" s="171" t="s">
        <v>35</v>
      </c>
      <c r="AY563" s="172" t="s">
        <v>92</v>
      </c>
    </row>
    <row r="564" spans="2:65" s="139" customFormat="1" ht="22.8" customHeight="1" x14ac:dyDescent="0.25">
      <c r="B564" s="138"/>
      <c r="D564" s="140" t="s">
        <v>34</v>
      </c>
      <c r="E564" s="148" t="s">
        <v>651</v>
      </c>
      <c r="F564" s="148" t="s">
        <v>652</v>
      </c>
      <c r="J564" s="149">
        <f>BK564</f>
        <v>0</v>
      </c>
      <c r="L564" s="138"/>
      <c r="M564" s="143"/>
      <c r="P564" s="144">
        <f>SUM(P565:P585)</f>
        <v>324.11664000000002</v>
      </c>
      <c r="R564" s="144">
        <f>SUM(R565:R585)</f>
        <v>6.8903999999999993E-2</v>
      </c>
      <c r="T564" s="145">
        <f>SUM(T565:T585)</f>
        <v>0</v>
      </c>
      <c r="AR564" s="140" t="s">
        <v>36</v>
      </c>
      <c r="AT564" s="146" t="s">
        <v>34</v>
      </c>
      <c r="AU564" s="146" t="s">
        <v>36</v>
      </c>
      <c r="AY564" s="140" t="s">
        <v>92</v>
      </c>
      <c r="BK564" s="147">
        <f>SUM(BK565:BK585)</f>
        <v>0</v>
      </c>
    </row>
    <row r="565" spans="2:65" s="79" customFormat="1" ht="24" customHeight="1" x14ac:dyDescent="0.3">
      <c r="B565" s="150"/>
      <c r="C565" s="151" t="s">
        <v>661</v>
      </c>
      <c r="D565" s="151" t="s">
        <v>94</v>
      </c>
      <c r="E565" s="152" t="s">
        <v>654</v>
      </c>
      <c r="F565" s="153" t="s">
        <v>655</v>
      </c>
      <c r="G565" s="154" t="s">
        <v>97</v>
      </c>
      <c r="H565" s="155">
        <v>1030.32</v>
      </c>
      <c r="I565" s="156"/>
      <c r="J565" s="156">
        <f>ROUND(I565*H565,2)</f>
        <v>0</v>
      </c>
      <c r="K565" s="153" t="s">
        <v>98</v>
      </c>
      <c r="L565" s="80"/>
      <c r="M565" s="157" t="s">
        <v>0</v>
      </c>
      <c r="N565" s="158" t="s">
        <v>24</v>
      </c>
      <c r="O565" s="159">
        <v>0.11</v>
      </c>
      <c r="P565" s="159">
        <f>O565*H565</f>
        <v>113.3352</v>
      </c>
      <c r="Q565" s="159">
        <v>0</v>
      </c>
      <c r="R565" s="159">
        <f>Q565*H565</f>
        <v>0</v>
      </c>
      <c r="S565" s="159">
        <v>0</v>
      </c>
      <c r="T565" s="160">
        <f>S565*H565</f>
        <v>0</v>
      </c>
      <c r="AR565" s="161" t="s">
        <v>99</v>
      </c>
      <c r="AT565" s="161" t="s">
        <v>94</v>
      </c>
      <c r="AU565" s="161" t="s">
        <v>37</v>
      </c>
      <c r="AY565" s="72" t="s">
        <v>92</v>
      </c>
      <c r="BE565" s="162">
        <f>IF(N565="základní",J565,0)</f>
        <v>0</v>
      </c>
      <c r="BF565" s="162">
        <f>IF(N565="snížená",J565,0)</f>
        <v>0</v>
      </c>
      <c r="BG565" s="162">
        <f>IF(N565="zákl. přenesená",J565,0)</f>
        <v>0</v>
      </c>
      <c r="BH565" s="162">
        <f>IF(N565="sníž. přenesená",J565,0)</f>
        <v>0</v>
      </c>
      <c r="BI565" s="162">
        <f>IF(N565="nulová",J565,0)</f>
        <v>0</v>
      </c>
      <c r="BJ565" s="72" t="s">
        <v>36</v>
      </c>
      <c r="BK565" s="162">
        <f>ROUND(I565*H565,2)</f>
        <v>0</v>
      </c>
      <c r="BL565" s="72" t="s">
        <v>99</v>
      </c>
      <c r="BM565" s="161" t="s">
        <v>656</v>
      </c>
    </row>
    <row r="566" spans="2:65" s="164" customFormat="1" x14ac:dyDescent="0.3">
      <c r="B566" s="163"/>
      <c r="D566" s="165" t="s">
        <v>101</v>
      </c>
      <c r="E566" s="166" t="s">
        <v>0</v>
      </c>
      <c r="F566" s="167" t="s">
        <v>427</v>
      </c>
      <c r="H566" s="166" t="s">
        <v>0</v>
      </c>
      <c r="L566" s="163"/>
      <c r="M566" s="168"/>
      <c r="T566" s="169"/>
      <c r="AT566" s="166" t="s">
        <v>101</v>
      </c>
      <c r="AU566" s="166" t="s">
        <v>37</v>
      </c>
      <c r="AV566" s="164" t="s">
        <v>36</v>
      </c>
      <c r="AW566" s="164" t="s">
        <v>17</v>
      </c>
      <c r="AX566" s="164" t="s">
        <v>35</v>
      </c>
      <c r="AY566" s="166" t="s">
        <v>92</v>
      </c>
    </row>
    <row r="567" spans="2:65" s="171" customFormat="1" x14ac:dyDescent="0.3">
      <c r="B567" s="170"/>
      <c r="D567" s="165" t="s">
        <v>101</v>
      </c>
      <c r="E567" s="172" t="s">
        <v>0</v>
      </c>
      <c r="F567" s="173" t="s">
        <v>657</v>
      </c>
      <c r="H567" s="174">
        <v>206.64</v>
      </c>
      <c r="L567" s="170"/>
      <c r="M567" s="175"/>
      <c r="T567" s="176"/>
      <c r="AT567" s="172" t="s">
        <v>101</v>
      </c>
      <c r="AU567" s="172" t="s">
        <v>37</v>
      </c>
      <c r="AV567" s="171" t="s">
        <v>37</v>
      </c>
      <c r="AW567" s="171" t="s">
        <v>17</v>
      </c>
      <c r="AX567" s="171" t="s">
        <v>35</v>
      </c>
      <c r="AY567" s="172" t="s">
        <v>92</v>
      </c>
    </row>
    <row r="568" spans="2:65" s="171" customFormat="1" x14ac:dyDescent="0.3">
      <c r="B568" s="170"/>
      <c r="D568" s="165" t="s">
        <v>101</v>
      </c>
      <c r="E568" s="172" t="s">
        <v>0</v>
      </c>
      <c r="F568" s="173" t="s">
        <v>658</v>
      </c>
      <c r="H568" s="174">
        <v>307.44</v>
      </c>
      <c r="L568" s="170"/>
      <c r="M568" s="175"/>
      <c r="T568" s="176"/>
      <c r="AT568" s="172" t="s">
        <v>101</v>
      </c>
      <c r="AU568" s="172" t="s">
        <v>37</v>
      </c>
      <c r="AV568" s="171" t="s">
        <v>37</v>
      </c>
      <c r="AW568" s="171" t="s">
        <v>17</v>
      </c>
      <c r="AX568" s="171" t="s">
        <v>35</v>
      </c>
      <c r="AY568" s="172" t="s">
        <v>92</v>
      </c>
    </row>
    <row r="569" spans="2:65" s="171" customFormat="1" x14ac:dyDescent="0.3">
      <c r="B569" s="170"/>
      <c r="D569" s="165" t="s">
        <v>101</v>
      </c>
      <c r="E569" s="172" t="s">
        <v>0</v>
      </c>
      <c r="F569" s="173" t="s">
        <v>659</v>
      </c>
      <c r="H569" s="174">
        <v>205.2</v>
      </c>
      <c r="L569" s="170"/>
      <c r="M569" s="175"/>
      <c r="T569" s="176"/>
      <c r="AT569" s="172" t="s">
        <v>101</v>
      </c>
      <c r="AU569" s="172" t="s">
        <v>37</v>
      </c>
      <c r="AV569" s="171" t="s">
        <v>37</v>
      </c>
      <c r="AW569" s="171" t="s">
        <v>17</v>
      </c>
      <c r="AX569" s="171" t="s">
        <v>35</v>
      </c>
      <c r="AY569" s="172" t="s">
        <v>92</v>
      </c>
    </row>
    <row r="570" spans="2:65" s="171" customFormat="1" x14ac:dyDescent="0.3">
      <c r="B570" s="170"/>
      <c r="D570" s="165" t="s">
        <v>101</v>
      </c>
      <c r="E570" s="172" t="s">
        <v>0</v>
      </c>
      <c r="F570" s="173" t="s">
        <v>660</v>
      </c>
      <c r="H570" s="174">
        <v>311.04000000000002</v>
      </c>
      <c r="L570" s="170"/>
      <c r="M570" s="175"/>
      <c r="T570" s="176"/>
      <c r="AT570" s="172" t="s">
        <v>101</v>
      </c>
      <c r="AU570" s="172" t="s">
        <v>37</v>
      </c>
      <c r="AV570" s="171" t="s">
        <v>37</v>
      </c>
      <c r="AW570" s="171" t="s">
        <v>17</v>
      </c>
      <c r="AX570" s="171" t="s">
        <v>35</v>
      </c>
      <c r="AY570" s="172" t="s">
        <v>92</v>
      </c>
    </row>
    <row r="571" spans="2:65" s="79" customFormat="1" ht="24" customHeight="1" x14ac:dyDescent="0.3">
      <c r="B571" s="150"/>
      <c r="C571" s="151" t="s">
        <v>666</v>
      </c>
      <c r="D571" s="151" t="s">
        <v>94</v>
      </c>
      <c r="E571" s="152" t="s">
        <v>662</v>
      </c>
      <c r="F571" s="153" t="s">
        <v>663</v>
      </c>
      <c r="G571" s="154" t="s">
        <v>97</v>
      </c>
      <c r="H571" s="155">
        <v>92728.8</v>
      </c>
      <c r="I571" s="156"/>
      <c r="J571" s="156">
        <f>ROUND(I571*H571,2)</f>
        <v>0</v>
      </c>
      <c r="K571" s="153" t="s">
        <v>98</v>
      </c>
      <c r="L571" s="80"/>
      <c r="M571" s="157" t="s">
        <v>0</v>
      </c>
      <c r="N571" s="158" t="s">
        <v>24</v>
      </c>
      <c r="O571" s="159">
        <v>0</v>
      </c>
      <c r="P571" s="159">
        <f>O571*H571</f>
        <v>0</v>
      </c>
      <c r="Q571" s="159">
        <v>0</v>
      </c>
      <c r="R571" s="159">
        <f>Q571*H571</f>
        <v>0</v>
      </c>
      <c r="S571" s="159">
        <v>0</v>
      </c>
      <c r="T571" s="160">
        <f>S571*H571</f>
        <v>0</v>
      </c>
      <c r="AR571" s="161" t="s">
        <v>99</v>
      </c>
      <c r="AT571" s="161" t="s">
        <v>94</v>
      </c>
      <c r="AU571" s="161" t="s">
        <v>37</v>
      </c>
      <c r="AY571" s="72" t="s">
        <v>92</v>
      </c>
      <c r="BE571" s="162">
        <f>IF(N571="základní",J571,0)</f>
        <v>0</v>
      </c>
      <c r="BF571" s="162">
        <f>IF(N571="snížená",J571,0)</f>
        <v>0</v>
      </c>
      <c r="BG571" s="162">
        <f>IF(N571="zákl. přenesená",J571,0)</f>
        <v>0</v>
      </c>
      <c r="BH571" s="162">
        <f>IF(N571="sníž. přenesená",J571,0)</f>
        <v>0</v>
      </c>
      <c r="BI571" s="162">
        <f>IF(N571="nulová",J571,0)</f>
        <v>0</v>
      </c>
      <c r="BJ571" s="72" t="s">
        <v>36</v>
      </c>
      <c r="BK571" s="162">
        <f>ROUND(I571*H571,2)</f>
        <v>0</v>
      </c>
      <c r="BL571" s="72" t="s">
        <v>99</v>
      </c>
      <c r="BM571" s="161" t="s">
        <v>664</v>
      </c>
    </row>
    <row r="572" spans="2:65" s="171" customFormat="1" x14ac:dyDescent="0.3">
      <c r="B572" s="170"/>
      <c r="D572" s="165" t="s">
        <v>101</v>
      </c>
      <c r="E572" s="172" t="s">
        <v>0</v>
      </c>
      <c r="F572" s="173" t="s">
        <v>665</v>
      </c>
      <c r="H572" s="174">
        <v>92728.8</v>
      </c>
      <c r="L572" s="170"/>
      <c r="M572" s="175"/>
      <c r="T572" s="176"/>
      <c r="AT572" s="172" t="s">
        <v>101</v>
      </c>
      <c r="AU572" s="172" t="s">
        <v>37</v>
      </c>
      <c r="AV572" s="171" t="s">
        <v>37</v>
      </c>
      <c r="AW572" s="171" t="s">
        <v>17</v>
      </c>
      <c r="AX572" s="171" t="s">
        <v>35</v>
      </c>
      <c r="AY572" s="172" t="s">
        <v>92</v>
      </c>
    </row>
    <row r="573" spans="2:65" s="79" customFormat="1" ht="24" customHeight="1" x14ac:dyDescent="0.3">
      <c r="B573" s="150"/>
      <c r="C573" s="151" t="s">
        <v>671</v>
      </c>
      <c r="D573" s="151" t="s">
        <v>94</v>
      </c>
      <c r="E573" s="152" t="s">
        <v>667</v>
      </c>
      <c r="F573" s="153" t="s">
        <v>668</v>
      </c>
      <c r="G573" s="154" t="s">
        <v>97</v>
      </c>
      <c r="H573" s="155">
        <v>1030.32</v>
      </c>
      <c r="I573" s="156"/>
      <c r="J573" s="156">
        <f>ROUND(I573*H573,2)</f>
        <v>0</v>
      </c>
      <c r="K573" s="153" t="s">
        <v>98</v>
      </c>
      <c r="L573" s="80"/>
      <c r="M573" s="157" t="s">
        <v>0</v>
      </c>
      <c r="N573" s="158" t="s">
        <v>24</v>
      </c>
      <c r="O573" s="159">
        <v>6.9000000000000006E-2</v>
      </c>
      <c r="P573" s="159">
        <f>O573*H573</f>
        <v>71.092079999999996</v>
      </c>
      <c r="Q573" s="159">
        <v>0</v>
      </c>
      <c r="R573" s="159">
        <f>Q573*H573</f>
        <v>0</v>
      </c>
      <c r="S573" s="159">
        <v>0</v>
      </c>
      <c r="T573" s="160">
        <f>S573*H573</f>
        <v>0</v>
      </c>
      <c r="AR573" s="161" t="s">
        <v>99</v>
      </c>
      <c r="AT573" s="161" t="s">
        <v>94</v>
      </c>
      <c r="AU573" s="161" t="s">
        <v>37</v>
      </c>
      <c r="AY573" s="72" t="s">
        <v>92</v>
      </c>
      <c r="BE573" s="162">
        <f>IF(N573="základní",J573,0)</f>
        <v>0</v>
      </c>
      <c r="BF573" s="162">
        <f>IF(N573="snížená",J573,0)</f>
        <v>0</v>
      </c>
      <c r="BG573" s="162">
        <f>IF(N573="zákl. přenesená",J573,0)</f>
        <v>0</v>
      </c>
      <c r="BH573" s="162">
        <f>IF(N573="sníž. přenesená",J573,0)</f>
        <v>0</v>
      </c>
      <c r="BI573" s="162">
        <f>IF(N573="nulová",J573,0)</f>
        <v>0</v>
      </c>
      <c r="BJ573" s="72" t="s">
        <v>36</v>
      </c>
      <c r="BK573" s="162">
        <f>ROUND(I573*H573,2)</f>
        <v>0</v>
      </c>
      <c r="BL573" s="72" t="s">
        <v>99</v>
      </c>
      <c r="BM573" s="161" t="s">
        <v>669</v>
      </c>
    </row>
    <row r="574" spans="2:65" s="171" customFormat="1" x14ac:dyDescent="0.3">
      <c r="B574" s="170"/>
      <c r="D574" s="165" t="s">
        <v>101</v>
      </c>
      <c r="E574" s="172" t="s">
        <v>0</v>
      </c>
      <c r="F574" s="173" t="s">
        <v>670</v>
      </c>
      <c r="H574" s="174">
        <v>1030.32</v>
      </c>
      <c r="L574" s="170"/>
      <c r="M574" s="175"/>
      <c r="T574" s="176"/>
      <c r="AT574" s="172" t="s">
        <v>101</v>
      </c>
      <c r="AU574" s="172" t="s">
        <v>37</v>
      </c>
      <c r="AV574" s="171" t="s">
        <v>37</v>
      </c>
      <c r="AW574" s="171" t="s">
        <v>17</v>
      </c>
      <c r="AX574" s="171" t="s">
        <v>35</v>
      </c>
      <c r="AY574" s="172" t="s">
        <v>92</v>
      </c>
    </row>
    <row r="575" spans="2:65" s="79" customFormat="1" ht="16.5" customHeight="1" x14ac:dyDescent="0.3">
      <c r="B575" s="150"/>
      <c r="C575" s="151" t="s">
        <v>675</v>
      </c>
      <c r="D575" s="151" t="s">
        <v>94</v>
      </c>
      <c r="E575" s="152" t="s">
        <v>672</v>
      </c>
      <c r="F575" s="153" t="s">
        <v>673</v>
      </c>
      <c r="G575" s="154" t="s">
        <v>97</v>
      </c>
      <c r="H575" s="155">
        <v>1030.32</v>
      </c>
      <c r="I575" s="156"/>
      <c r="J575" s="156">
        <f>ROUND(I575*H575,2)</f>
        <v>0</v>
      </c>
      <c r="K575" s="153" t="s">
        <v>98</v>
      </c>
      <c r="L575" s="80"/>
      <c r="M575" s="157" t="s">
        <v>0</v>
      </c>
      <c r="N575" s="158" t="s">
        <v>24</v>
      </c>
      <c r="O575" s="159">
        <v>4.9000000000000002E-2</v>
      </c>
      <c r="P575" s="159">
        <f>O575*H575</f>
        <v>50.485680000000002</v>
      </c>
      <c r="Q575" s="159">
        <v>0</v>
      </c>
      <c r="R575" s="159">
        <f>Q575*H575</f>
        <v>0</v>
      </c>
      <c r="S575" s="159">
        <v>0</v>
      </c>
      <c r="T575" s="160">
        <f>S575*H575</f>
        <v>0</v>
      </c>
      <c r="AR575" s="161" t="s">
        <v>99</v>
      </c>
      <c r="AT575" s="161" t="s">
        <v>94</v>
      </c>
      <c r="AU575" s="161" t="s">
        <v>37</v>
      </c>
      <c r="AY575" s="72" t="s">
        <v>92</v>
      </c>
      <c r="BE575" s="162">
        <f>IF(N575="základní",J575,0)</f>
        <v>0</v>
      </c>
      <c r="BF575" s="162">
        <f>IF(N575="snížená",J575,0)</f>
        <v>0</v>
      </c>
      <c r="BG575" s="162">
        <f>IF(N575="zákl. přenesená",J575,0)</f>
        <v>0</v>
      </c>
      <c r="BH575" s="162">
        <f>IF(N575="sníž. přenesená",J575,0)</f>
        <v>0</v>
      </c>
      <c r="BI575" s="162">
        <f>IF(N575="nulová",J575,0)</f>
        <v>0</v>
      </c>
      <c r="BJ575" s="72" t="s">
        <v>36</v>
      </c>
      <c r="BK575" s="162">
        <f>ROUND(I575*H575,2)</f>
        <v>0</v>
      </c>
      <c r="BL575" s="72" t="s">
        <v>99</v>
      </c>
      <c r="BM575" s="161" t="s">
        <v>674</v>
      </c>
    </row>
    <row r="576" spans="2:65" s="171" customFormat="1" x14ac:dyDescent="0.3">
      <c r="B576" s="170"/>
      <c r="D576" s="165" t="s">
        <v>101</v>
      </c>
      <c r="E576" s="172" t="s">
        <v>0</v>
      </c>
      <c r="F576" s="173" t="s">
        <v>670</v>
      </c>
      <c r="H576" s="174">
        <v>1030.32</v>
      </c>
      <c r="L576" s="170"/>
      <c r="M576" s="175"/>
      <c r="T576" s="176"/>
      <c r="AT576" s="172" t="s">
        <v>101</v>
      </c>
      <c r="AU576" s="172" t="s">
        <v>37</v>
      </c>
      <c r="AV576" s="171" t="s">
        <v>37</v>
      </c>
      <c r="AW576" s="171" t="s">
        <v>17</v>
      </c>
      <c r="AX576" s="171" t="s">
        <v>35</v>
      </c>
      <c r="AY576" s="172" t="s">
        <v>92</v>
      </c>
    </row>
    <row r="577" spans="2:65" s="79" customFormat="1" ht="16.5" customHeight="1" x14ac:dyDescent="0.3">
      <c r="B577" s="150"/>
      <c r="C577" s="151" t="s">
        <v>679</v>
      </c>
      <c r="D577" s="151" t="s">
        <v>94</v>
      </c>
      <c r="E577" s="152" t="s">
        <v>676</v>
      </c>
      <c r="F577" s="153" t="s">
        <v>677</v>
      </c>
      <c r="G577" s="154" t="s">
        <v>97</v>
      </c>
      <c r="H577" s="155">
        <v>92728.8</v>
      </c>
      <c r="I577" s="156"/>
      <c r="J577" s="156">
        <f>ROUND(I577*H577,2)</f>
        <v>0</v>
      </c>
      <c r="K577" s="153" t="s">
        <v>98</v>
      </c>
      <c r="L577" s="80"/>
      <c r="M577" s="157" t="s">
        <v>0</v>
      </c>
      <c r="N577" s="158" t="s">
        <v>24</v>
      </c>
      <c r="O577" s="159">
        <v>0</v>
      </c>
      <c r="P577" s="159">
        <f>O577*H577</f>
        <v>0</v>
      </c>
      <c r="Q577" s="159">
        <v>0</v>
      </c>
      <c r="R577" s="159">
        <f>Q577*H577</f>
        <v>0</v>
      </c>
      <c r="S577" s="159">
        <v>0</v>
      </c>
      <c r="T577" s="160">
        <f>S577*H577</f>
        <v>0</v>
      </c>
      <c r="AR577" s="161" t="s">
        <v>99</v>
      </c>
      <c r="AT577" s="161" t="s">
        <v>94</v>
      </c>
      <c r="AU577" s="161" t="s">
        <v>37</v>
      </c>
      <c r="AY577" s="72" t="s">
        <v>92</v>
      </c>
      <c r="BE577" s="162">
        <f>IF(N577="základní",J577,0)</f>
        <v>0</v>
      </c>
      <c r="BF577" s="162">
        <f>IF(N577="snížená",J577,0)</f>
        <v>0</v>
      </c>
      <c r="BG577" s="162">
        <f>IF(N577="zákl. přenesená",J577,0)</f>
        <v>0</v>
      </c>
      <c r="BH577" s="162">
        <f>IF(N577="sníž. přenesená",J577,0)</f>
        <v>0</v>
      </c>
      <c r="BI577" s="162">
        <f>IF(N577="nulová",J577,0)</f>
        <v>0</v>
      </c>
      <c r="BJ577" s="72" t="s">
        <v>36</v>
      </c>
      <c r="BK577" s="162">
        <f>ROUND(I577*H577,2)</f>
        <v>0</v>
      </c>
      <c r="BL577" s="72" t="s">
        <v>99</v>
      </c>
      <c r="BM577" s="161" t="s">
        <v>678</v>
      </c>
    </row>
    <row r="578" spans="2:65" s="171" customFormat="1" x14ac:dyDescent="0.3">
      <c r="B578" s="170"/>
      <c r="D578" s="165" t="s">
        <v>101</v>
      </c>
      <c r="E578" s="172" t="s">
        <v>0</v>
      </c>
      <c r="F578" s="173" t="s">
        <v>665</v>
      </c>
      <c r="H578" s="174">
        <v>92728.8</v>
      </c>
      <c r="L578" s="170"/>
      <c r="M578" s="175"/>
      <c r="T578" s="176"/>
      <c r="AT578" s="172" t="s">
        <v>101</v>
      </c>
      <c r="AU578" s="172" t="s">
        <v>37</v>
      </c>
      <c r="AV578" s="171" t="s">
        <v>37</v>
      </c>
      <c r="AW578" s="171" t="s">
        <v>17</v>
      </c>
      <c r="AX578" s="171" t="s">
        <v>35</v>
      </c>
      <c r="AY578" s="172" t="s">
        <v>92</v>
      </c>
    </row>
    <row r="579" spans="2:65" s="79" customFormat="1" ht="16.5" customHeight="1" x14ac:dyDescent="0.3">
      <c r="B579" s="150"/>
      <c r="C579" s="151" t="s">
        <v>683</v>
      </c>
      <c r="D579" s="151" t="s">
        <v>94</v>
      </c>
      <c r="E579" s="152" t="s">
        <v>680</v>
      </c>
      <c r="F579" s="153" t="s">
        <v>681</v>
      </c>
      <c r="G579" s="154" t="s">
        <v>97</v>
      </c>
      <c r="H579" s="155">
        <v>1030.32</v>
      </c>
      <c r="I579" s="156"/>
      <c r="J579" s="156">
        <f>ROUND(I579*H579,2)</f>
        <v>0</v>
      </c>
      <c r="K579" s="153" t="s">
        <v>98</v>
      </c>
      <c r="L579" s="80"/>
      <c r="M579" s="157" t="s">
        <v>0</v>
      </c>
      <c r="N579" s="158" t="s">
        <v>24</v>
      </c>
      <c r="O579" s="159">
        <v>3.3000000000000002E-2</v>
      </c>
      <c r="P579" s="159">
        <f>O579*H579</f>
        <v>34.00056</v>
      </c>
      <c r="Q579" s="159">
        <v>0</v>
      </c>
      <c r="R579" s="159">
        <f>Q579*H579</f>
        <v>0</v>
      </c>
      <c r="S579" s="159">
        <v>0</v>
      </c>
      <c r="T579" s="160">
        <f>S579*H579</f>
        <v>0</v>
      </c>
      <c r="AR579" s="161" t="s">
        <v>99</v>
      </c>
      <c r="AT579" s="161" t="s">
        <v>94</v>
      </c>
      <c r="AU579" s="161" t="s">
        <v>37</v>
      </c>
      <c r="AY579" s="72" t="s">
        <v>92</v>
      </c>
      <c r="BE579" s="162">
        <f>IF(N579="základní",J579,0)</f>
        <v>0</v>
      </c>
      <c r="BF579" s="162">
        <f>IF(N579="snížená",J579,0)</f>
        <v>0</v>
      </c>
      <c r="BG579" s="162">
        <f>IF(N579="zákl. přenesená",J579,0)</f>
        <v>0</v>
      </c>
      <c r="BH579" s="162">
        <f>IF(N579="sníž. přenesená",J579,0)</f>
        <v>0</v>
      </c>
      <c r="BI579" s="162">
        <f>IF(N579="nulová",J579,0)</f>
        <v>0</v>
      </c>
      <c r="BJ579" s="72" t="s">
        <v>36</v>
      </c>
      <c r="BK579" s="162">
        <f>ROUND(I579*H579,2)</f>
        <v>0</v>
      </c>
      <c r="BL579" s="72" t="s">
        <v>99</v>
      </c>
      <c r="BM579" s="161" t="s">
        <v>682</v>
      </c>
    </row>
    <row r="580" spans="2:65" s="171" customFormat="1" x14ac:dyDescent="0.3">
      <c r="B580" s="170"/>
      <c r="D580" s="165" t="s">
        <v>101</v>
      </c>
      <c r="E580" s="172" t="s">
        <v>0</v>
      </c>
      <c r="F580" s="173" t="s">
        <v>670</v>
      </c>
      <c r="H580" s="174">
        <v>1030.32</v>
      </c>
      <c r="L580" s="170"/>
      <c r="M580" s="175"/>
      <c r="T580" s="176"/>
      <c r="AT580" s="172" t="s">
        <v>101</v>
      </c>
      <c r="AU580" s="172" t="s">
        <v>37</v>
      </c>
      <c r="AV580" s="171" t="s">
        <v>37</v>
      </c>
      <c r="AW580" s="171" t="s">
        <v>17</v>
      </c>
      <c r="AX580" s="171" t="s">
        <v>35</v>
      </c>
      <c r="AY580" s="172" t="s">
        <v>92</v>
      </c>
    </row>
    <row r="581" spans="2:65" s="79" customFormat="1" ht="24" customHeight="1" x14ac:dyDescent="0.3">
      <c r="B581" s="150"/>
      <c r="C581" s="151" t="s">
        <v>687</v>
      </c>
      <c r="D581" s="151" t="s">
        <v>94</v>
      </c>
      <c r="E581" s="152" t="s">
        <v>684</v>
      </c>
      <c r="F581" s="153" t="s">
        <v>685</v>
      </c>
      <c r="G581" s="154" t="s">
        <v>97</v>
      </c>
      <c r="H581" s="155">
        <v>513.36</v>
      </c>
      <c r="I581" s="156"/>
      <c r="J581" s="156">
        <f>ROUND(I581*H581,2)</f>
        <v>0</v>
      </c>
      <c r="K581" s="153" t="s">
        <v>98</v>
      </c>
      <c r="L581" s="80"/>
      <c r="M581" s="157" t="s">
        <v>0</v>
      </c>
      <c r="N581" s="158" t="s">
        <v>24</v>
      </c>
      <c r="O581" s="159">
        <v>0.105</v>
      </c>
      <c r="P581" s="159">
        <f>O581*H581</f>
        <v>53.902799999999999</v>
      </c>
      <c r="Q581" s="159">
        <v>1.2999999999999999E-4</v>
      </c>
      <c r="R581" s="159">
        <f>Q581*H581</f>
        <v>6.6736799999999999E-2</v>
      </c>
      <c r="S581" s="159">
        <v>0</v>
      </c>
      <c r="T581" s="160">
        <f>S581*H581</f>
        <v>0</v>
      </c>
      <c r="AR581" s="161" t="s">
        <v>99</v>
      </c>
      <c r="AT581" s="161" t="s">
        <v>94</v>
      </c>
      <c r="AU581" s="161" t="s">
        <v>37</v>
      </c>
      <c r="AY581" s="72" t="s">
        <v>92</v>
      </c>
      <c r="BE581" s="162">
        <f>IF(N581="základní",J581,0)</f>
        <v>0</v>
      </c>
      <c r="BF581" s="162">
        <f>IF(N581="snížená",J581,0)</f>
        <v>0</v>
      </c>
      <c r="BG581" s="162">
        <f>IF(N581="zákl. přenesená",J581,0)</f>
        <v>0</v>
      </c>
      <c r="BH581" s="162">
        <f>IF(N581="sníž. přenesená",J581,0)</f>
        <v>0</v>
      </c>
      <c r="BI581" s="162">
        <f>IF(N581="nulová",J581,0)</f>
        <v>0</v>
      </c>
      <c r="BJ581" s="72" t="s">
        <v>36</v>
      </c>
      <c r="BK581" s="162">
        <f>ROUND(I581*H581,2)</f>
        <v>0</v>
      </c>
      <c r="BL581" s="72" t="s">
        <v>99</v>
      </c>
      <c r="BM581" s="161" t="s">
        <v>686</v>
      </c>
    </row>
    <row r="582" spans="2:65" s="171" customFormat="1" x14ac:dyDescent="0.3">
      <c r="B582" s="170"/>
      <c r="D582" s="165" t="s">
        <v>101</v>
      </c>
      <c r="E582" s="172" t="s">
        <v>0</v>
      </c>
      <c r="F582" s="173" t="s">
        <v>243</v>
      </c>
      <c r="H582" s="174">
        <v>380.52</v>
      </c>
      <c r="L582" s="170"/>
      <c r="M582" s="175"/>
      <c r="T582" s="176"/>
      <c r="AT582" s="172" t="s">
        <v>101</v>
      </c>
      <c r="AU582" s="172" t="s">
        <v>37</v>
      </c>
      <c r="AV582" s="171" t="s">
        <v>37</v>
      </c>
      <c r="AW582" s="171" t="s">
        <v>17</v>
      </c>
      <c r="AX582" s="171" t="s">
        <v>35</v>
      </c>
      <c r="AY582" s="172" t="s">
        <v>92</v>
      </c>
    </row>
    <row r="583" spans="2:65" s="171" customFormat="1" x14ac:dyDescent="0.3">
      <c r="B583" s="170"/>
      <c r="D583" s="165" t="s">
        <v>101</v>
      </c>
      <c r="E583" s="172" t="s">
        <v>0</v>
      </c>
      <c r="F583" s="173" t="s">
        <v>640</v>
      </c>
      <c r="H583" s="174">
        <v>132.84</v>
      </c>
      <c r="L583" s="170"/>
      <c r="M583" s="175"/>
      <c r="T583" s="176"/>
      <c r="AT583" s="172" t="s">
        <v>101</v>
      </c>
      <c r="AU583" s="172" t="s">
        <v>37</v>
      </c>
      <c r="AV583" s="171" t="s">
        <v>37</v>
      </c>
      <c r="AW583" s="171" t="s">
        <v>17</v>
      </c>
      <c r="AX583" s="171" t="s">
        <v>35</v>
      </c>
      <c r="AY583" s="172" t="s">
        <v>92</v>
      </c>
    </row>
    <row r="584" spans="2:65" s="79" customFormat="1" ht="24" customHeight="1" x14ac:dyDescent="0.3">
      <c r="B584" s="150"/>
      <c r="C584" s="151" t="s">
        <v>694</v>
      </c>
      <c r="D584" s="151" t="s">
        <v>94</v>
      </c>
      <c r="E584" s="152" t="s">
        <v>688</v>
      </c>
      <c r="F584" s="153" t="s">
        <v>689</v>
      </c>
      <c r="G584" s="154" t="s">
        <v>97</v>
      </c>
      <c r="H584" s="155">
        <v>10.32</v>
      </c>
      <c r="I584" s="156"/>
      <c r="J584" s="156">
        <f>ROUND(I584*H584,2)</f>
        <v>0</v>
      </c>
      <c r="K584" s="153" t="s">
        <v>98</v>
      </c>
      <c r="L584" s="80"/>
      <c r="M584" s="157" t="s">
        <v>0</v>
      </c>
      <c r="N584" s="158" t="s">
        <v>24</v>
      </c>
      <c r="O584" s="159">
        <v>0.126</v>
      </c>
      <c r="P584" s="159">
        <f>O584*H584</f>
        <v>1.3003200000000001</v>
      </c>
      <c r="Q584" s="159">
        <v>2.1000000000000001E-4</v>
      </c>
      <c r="R584" s="159">
        <f>Q584*H584</f>
        <v>2.1672000000000002E-3</v>
      </c>
      <c r="S584" s="159">
        <v>0</v>
      </c>
      <c r="T584" s="160">
        <f>S584*H584</f>
        <v>0</v>
      </c>
      <c r="AR584" s="161" t="s">
        <v>99</v>
      </c>
      <c r="AT584" s="161" t="s">
        <v>94</v>
      </c>
      <c r="AU584" s="161" t="s">
        <v>37</v>
      </c>
      <c r="AY584" s="72" t="s">
        <v>92</v>
      </c>
      <c r="BE584" s="162">
        <f>IF(N584="základní",J584,0)</f>
        <v>0</v>
      </c>
      <c r="BF584" s="162">
        <f>IF(N584="snížená",J584,0)</f>
        <v>0</v>
      </c>
      <c r="BG584" s="162">
        <f>IF(N584="zákl. přenesená",J584,0)</f>
        <v>0</v>
      </c>
      <c r="BH584" s="162">
        <f>IF(N584="sníž. přenesená",J584,0)</f>
        <v>0</v>
      </c>
      <c r="BI584" s="162">
        <f>IF(N584="nulová",J584,0)</f>
        <v>0</v>
      </c>
      <c r="BJ584" s="72" t="s">
        <v>36</v>
      </c>
      <c r="BK584" s="162">
        <f>ROUND(I584*H584,2)</f>
        <v>0</v>
      </c>
      <c r="BL584" s="72" t="s">
        <v>99</v>
      </c>
      <c r="BM584" s="161" t="s">
        <v>690</v>
      </c>
    </row>
    <row r="585" spans="2:65" s="171" customFormat="1" x14ac:dyDescent="0.3">
      <c r="B585" s="170"/>
      <c r="D585" s="165" t="s">
        <v>101</v>
      </c>
      <c r="E585" s="172" t="s">
        <v>0</v>
      </c>
      <c r="F585" s="173" t="s">
        <v>691</v>
      </c>
      <c r="H585" s="174">
        <v>10.32</v>
      </c>
      <c r="L585" s="170"/>
      <c r="M585" s="175"/>
      <c r="T585" s="176"/>
      <c r="AT585" s="172" t="s">
        <v>101</v>
      </c>
      <c r="AU585" s="172" t="s">
        <v>37</v>
      </c>
      <c r="AV585" s="171" t="s">
        <v>37</v>
      </c>
      <c r="AW585" s="171" t="s">
        <v>17</v>
      </c>
      <c r="AX585" s="171" t="s">
        <v>35</v>
      </c>
      <c r="AY585" s="172" t="s">
        <v>92</v>
      </c>
    </row>
    <row r="586" spans="2:65" s="139" customFormat="1" ht="22.8" customHeight="1" x14ac:dyDescent="0.25">
      <c r="B586" s="138"/>
      <c r="D586" s="140" t="s">
        <v>34</v>
      </c>
      <c r="E586" s="148" t="s">
        <v>692</v>
      </c>
      <c r="F586" s="148" t="s">
        <v>693</v>
      </c>
      <c r="J586" s="149">
        <f>BK586</f>
        <v>0</v>
      </c>
      <c r="L586" s="138"/>
      <c r="M586" s="143"/>
      <c r="P586" s="144">
        <f>SUM(P587:P619)</f>
        <v>411.25359700000007</v>
      </c>
      <c r="R586" s="144">
        <f>SUM(R587:R619)</f>
        <v>0</v>
      </c>
      <c r="T586" s="145">
        <f>SUM(T587:T619)</f>
        <v>94.897409999999994</v>
      </c>
      <c r="AR586" s="140" t="s">
        <v>36</v>
      </c>
      <c r="AT586" s="146" t="s">
        <v>34</v>
      </c>
      <c r="AU586" s="146" t="s">
        <v>36</v>
      </c>
      <c r="AY586" s="140" t="s">
        <v>92</v>
      </c>
      <c r="BK586" s="147">
        <f>SUM(BK587:BK619)</f>
        <v>0</v>
      </c>
    </row>
    <row r="587" spans="2:65" s="79" customFormat="1" ht="24" customHeight="1" x14ac:dyDescent="0.3">
      <c r="B587" s="150"/>
      <c r="C587" s="151" t="s">
        <v>700</v>
      </c>
      <c r="D587" s="151" t="s">
        <v>94</v>
      </c>
      <c r="E587" s="152" t="s">
        <v>695</v>
      </c>
      <c r="F587" s="153" t="s">
        <v>696</v>
      </c>
      <c r="G587" s="154" t="s">
        <v>113</v>
      </c>
      <c r="H587" s="155">
        <v>1.306</v>
      </c>
      <c r="I587" s="156"/>
      <c r="J587" s="156">
        <f>ROUND(I587*H587,2)</f>
        <v>0</v>
      </c>
      <c r="K587" s="153" t="s">
        <v>98</v>
      </c>
      <c r="L587" s="80"/>
      <c r="M587" s="157" t="s">
        <v>0</v>
      </c>
      <c r="N587" s="158" t="s">
        <v>24</v>
      </c>
      <c r="O587" s="159">
        <v>4.0350000000000001</v>
      </c>
      <c r="P587" s="159">
        <f>O587*H587</f>
        <v>5.2697100000000008</v>
      </c>
      <c r="Q587" s="159">
        <v>0</v>
      </c>
      <c r="R587" s="159">
        <f>Q587*H587</f>
        <v>0</v>
      </c>
      <c r="S587" s="159">
        <v>1.8</v>
      </c>
      <c r="T587" s="160">
        <f>S587*H587</f>
        <v>2.3508</v>
      </c>
      <c r="AR587" s="161" t="s">
        <v>99</v>
      </c>
      <c r="AT587" s="161" t="s">
        <v>94</v>
      </c>
      <c r="AU587" s="161" t="s">
        <v>37</v>
      </c>
      <c r="AY587" s="72" t="s">
        <v>92</v>
      </c>
      <c r="BE587" s="162">
        <f>IF(N587="základní",J587,0)</f>
        <v>0</v>
      </c>
      <c r="BF587" s="162">
        <f>IF(N587="snížená",J587,0)</f>
        <v>0</v>
      </c>
      <c r="BG587" s="162">
        <f>IF(N587="zákl. přenesená",J587,0)</f>
        <v>0</v>
      </c>
      <c r="BH587" s="162">
        <f>IF(N587="sníž. přenesená",J587,0)</f>
        <v>0</v>
      </c>
      <c r="BI587" s="162">
        <f>IF(N587="nulová",J587,0)</f>
        <v>0</v>
      </c>
      <c r="BJ587" s="72" t="s">
        <v>36</v>
      </c>
      <c r="BK587" s="162">
        <f>ROUND(I587*H587,2)</f>
        <v>0</v>
      </c>
      <c r="BL587" s="72" t="s">
        <v>99</v>
      </c>
      <c r="BM587" s="161" t="s">
        <v>697</v>
      </c>
    </row>
    <row r="588" spans="2:65" s="171" customFormat="1" x14ac:dyDescent="0.3">
      <c r="B588" s="170"/>
      <c r="D588" s="165" t="s">
        <v>101</v>
      </c>
      <c r="E588" s="172" t="s">
        <v>0</v>
      </c>
      <c r="F588" s="173" t="s">
        <v>698</v>
      </c>
      <c r="H588" s="174">
        <v>0.50600000000000001</v>
      </c>
      <c r="L588" s="170"/>
      <c r="M588" s="175"/>
      <c r="T588" s="176"/>
      <c r="AT588" s="172" t="s">
        <v>101</v>
      </c>
      <c r="AU588" s="172" t="s">
        <v>37</v>
      </c>
      <c r="AV588" s="171" t="s">
        <v>37</v>
      </c>
      <c r="AW588" s="171" t="s">
        <v>17</v>
      </c>
      <c r="AX588" s="171" t="s">
        <v>35</v>
      </c>
      <c r="AY588" s="172" t="s">
        <v>92</v>
      </c>
    </row>
    <row r="589" spans="2:65" s="171" customFormat="1" x14ac:dyDescent="0.3">
      <c r="B589" s="170"/>
      <c r="D589" s="165" t="s">
        <v>101</v>
      </c>
      <c r="E589" s="172" t="s">
        <v>0</v>
      </c>
      <c r="F589" s="173" t="s">
        <v>699</v>
      </c>
      <c r="H589" s="174">
        <v>0.8</v>
      </c>
      <c r="L589" s="170"/>
      <c r="M589" s="175"/>
      <c r="T589" s="176"/>
      <c r="AT589" s="172" t="s">
        <v>101</v>
      </c>
      <c r="AU589" s="172" t="s">
        <v>37</v>
      </c>
      <c r="AV589" s="171" t="s">
        <v>37</v>
      </c>
      <c r="AW589" s="171" t="s">
        <v>17</v>
      </c>
      <c r="AX589" s="171" t="s">
        <v>35</v>
      </c>
      <c r="AY589" s="172" t="s">
        <v>92</v>
      </c>
    </row>
    <row r="590" spans="2:65" s="79" customFormat="1" ht="16.5" customHeight="1" x14ac:dyDescent="0.3">
      <c r="B590" s="150"/>
      <c r="C590" s="151" t="s">
        <v>705</v>
      </c>
      <c r="D590" s="151" t="s">
        <v>94</v>
      </c>
      <c r="E590" s="152" t="s">
        <v>701</v>
      </c>
      <c r="F590" s="153" t="s">
        <v>702</v>
      </c>
      <c r="G590" s="154" t="s">
        <v>113</v>
      </c>
      <c r="H590" s="155">
        <v>0.221</v>
      </c>
      <c r="I590" s="156"/>
      <c r="J590" s="156">
        <f>ROUND(I590*H590,2)</f>
        <v>0</v>
      </c>
      <c r="K590" s="153" t="s">
        <v>98</v>
      </c>
      <c r="L590" s="80"/>
      <c r="M590" s="157" t="s">
        <v>0</v>
      </c>
      <c r="N590" s="158" t="s">
        <v>24</v>
      </c>
      <c r="O590" s="159">
        <v>6.72</v>
      </c>
      <c r="P590" s="159">
        <f>O590*H590</f>
        <v>1.48512</v>
      </c>
      <c r="Q590" s="159">
        <v>0</v>
      </c>
      <c r="R590" s="159">
        <f>Q590*H590</f>
        <v>0</v>
      </c>
      <c r="S590" s="159">
        <v>2.4</v>
      </c>
      <c r="T590" s="160">
        <f>S590*H590</f>
        <v>0.53039999999999998</v>
      </c>
      <c r="AR590" s="161" t="s">
        <v>99</v>
      </c>
      <c r="AT590" s="161" t="s">
        <v>94</v>
      </c>
      <c r="AU590" s="161" t="s">
        <v>37</v>
      </c>
      <c r="AY590" s="72" t="s">
        <v>92</v>
      </c>
      <c r="BE590" s="162">
        <f>IF(N590="základní",J590,0)</f>
        <v>0</v>
      </c>
      <c r="BF590" s="162">
        <f>IF(N590="snížená",J590,0)</f>
        <v>0</v>
      </c>
      <c r="BG590" s="162">
        <f>IF(N590="zákl. přenesená",J590,0)</f>
        <v>0</v>
      </c>
      <c r="BH590" s="162">
        <f>IF(N590="sníž. přenesená",J590,0)</f>
        <v>0</v>
      </c>
      <c r="BI590" s="162">
        <f>IF(N590="nulová",J590,0)</f>
        <v>0</v>
      </c>
      <c r="BJ590" s="72" t="s">
        <v>36</v>
      </c>
      <c r="BK590" s="162">
        <f>ROUND(I590*H590,2)</f>
        <v>0</v>
      </c>
      <c r="BL590" s="72" t="s">
        <v>99</v>
      </c>
      <c r="BM590" s="161" t="s">
        <v>703</v>
      </c>
    </row>
    <row r="591" spans="2:65" s="171" customFormat="1" x14ac:dyDescent="0.3">
      <c r="B591" s="170"/>
      <c r="D591" s="165" t="s">
        <v>101</v>
      </c>
      <c r="E591" s="172" t="s">
        <v>0</v>
      </c>
      <c r="F591" s="173" t="s">
        <v>704</v>
      </c>
      <c r="H591" s="174">
        <v>0.221</v>
      </c>
      <c r="L591" s="170"/>
      <c r="M591" s="175"/>
      <c r="T591" s="176"/>
      <c r="AT591" s="172" t="s">
        <v>101</v>
      </c>
      <c r="AU591" s="172" t="s">
        <v>37</v>
      </c>
      <c r="AV591" s="171" t="s">
        <v>37</v>
      </c>
      <c r="AW591" s="171" t="s">
        <v>17</v>
      </c>
      <c r="AX591" s="171" t="s">
        <v>35</v>
      </c>
      <c r="AY591" s="172" t="s">
        <v>92</v>
      </c>
    </row>
    <row r="592" spans="2:65" s="79" customFormat="1" ht="36" customHeight="1" x14ac:dyDescent="0.3">
      <c r="B592" s="150"/>
      <c r="C592" s="151" t="s">
        <v>706</v>
      </c>
      <c r="D592" s="151" t="s">
        <v>94</v>
      </c>
      <c r="E592" s="152" t="s">
        <v>707</v>
      </c>
      <c r="F592" s="153" t="s">
        <v>708</v>
      </c>
      <c r="G592" s="154" t="s">
        <v>113</v>
      </c>
      <c r="H592" s="155">
        <v>19.655000000000001</v>
      </c>
      <c r="I592" s="156"/>
      <c r="J592" s="156">
        <f>ROUND(I592*H592,2)</f>
        <v>0</v>
      </c>
      <c r="K592" s="153" t="s">
        <v>98</v>
      </c>
      <c r="L592" s="80"/>
      <c r="M592" s="157" t="s">
        <v>0</v>
      </c>
      <c r="N592" s="158" t="s">
        <v>24</v>
      </c>
      <c r="O592" s="159">
        <v>7.1950000000000003</v>
      </c>
      <c r="P592" s="159">
        <f>O592*H592</f>
        <v>141.41772500000002</v>
      </c>
      <c r="Q592" s="159">
        <v>0</v>
      </c>
      <c r="R592" s="159">
        <f>Q592*H592</f>
        <v>0</v>
      </c>
      <c r="S592" s="159">
        <v>2.2000000000000002</v>
      </c>
      <c r="T592" s="160">
        <f>S592*H592</f>
        <v>43.241000000000007</v>
      </c>
      <c r="AR592" s="161" t="s">
        <v>99</v>
      </c>
      <c r="AT592" s="161" t="s">
        <v>94</v>
      </c>
      <c r="AU592" s="161" t="s">
        <v>37</v>
      </c>
      <c r="AY592" s="72" t="s">
        <v>92</v>
      </c>
      <c r="BE592" s="162">
        <f>IF(N592="základní",J592,0)</f>
        <v>0</v>
      </c>
      <c r="BF592" s="162">
        <f>IF(N592="snížená",J592,0)</f>
        <v>0</v>
      </c>
      <c r="BG592" s="162">
        <f>IF(N592="zákl. přenesená",J592,0)</f>
        <v>0</v>
      </c>
      <c r="BH592" s="162">
        <f>IF(N592="sníž. přenesená",J592,0)</f>
        <v>0</v>
      </c>
      <c r="BI592" s="162">
        <f>IF(N592="nulová",J592,0)</f>
        <v>0</v>
      </c>
      <c r="BJ592" s="72" t="s">
        <v>36</v>
      </c>
      <c r="BK592" s="162">
        <f>ROUND(I592*H592,2)</f>
        <v>0</v>
      </c>
      <c r="BL592" s="72" t="s">
        <v>99</v>
      </c>
      <c r="BM592" s="161" t="s">
        <v>709</v>
      </c>
    </row>
    <row r="593" spans="2:65" s="171" customFormat="1" ht="20.399999999999999" x14ac:dyDescent="0.3">
      <c r="B593" s="170"/>
      <c r="D593" s="165" t="s">
        <v>101</v>
      </c>
      <c r="E593" s="172" t="s">
        <v>0</v>
      </c>
      <c r="F593" s="173" t="s">
        <v>710</v>
      </c>
      <c r="H593" s="174">
        <v>19.655000000000001</v>
      </c>
      <c r="L593" s="170"/>
      <c r="M593" s="175"/>
      <c r="T593" s="176"/>
      <c r="AT593" s="172" t="s">
        <v>101</v>
      </c>
      <c r="AU593" s="172" t="s">
        <v>37</v>
      </c>
      <c r="AV593" s="171" t="s">
        <v>37</v>
      </c>
      <c r="AW593" s="171" t="s">
        <v>17</v>
      </c>
      <c r="AX593" s="171" t="s">
        <v>35</v>
      </c>
      <c r="AY593" s="172" t="s">
        <v>92</v>
      </c>
    </row>
    <row r="594" spans="2:65" s="79" customFormat="1" ht="24" customHeight="1" x14ac:dyDescent="0.3">
      <c r="B594" s="150"/>
      <c r="C594" s="151" t="s">
        <v>711</v>
      </c>
      <c r="D594" s="151" t="s">
        <v>94</v>
      </c>
      <c r="E594" s="152" t="s">
        <v>712</v>
      </c>
      <c r="F594" s="153" t="s">
        <v>713</v>
      </c>
      <c r="G594" s="154" t="s">
        <v>113</v>
      </c>
      <c r="H594" s="155">
        <v>19.655000000000001</v>
      </c>
      <c r="I594" s="156"/>
      <c r="J594" s="156">
        <f>ROUND(I594*H594,2)</f>
        <v>0</v>
      </c>
      <c r="K594" s="153" t="s">
        <v>98</v>
      </c>
      <c r="L594" s="80"/>
      <c r="M594" s="157" t="s">
        <v>0</v>
      </c>
      <c r="N594" s="158" t="s">
        <v>24</v>
      </c>
      <c r="O594" s="159">
        <v>1.2569999999999999</v>
      </c>
      <c r="P594" s="159">
        <f>O594*H594</f>
        <v>24.706334999999999</v>
      </c>
      <c r="Q594" s="159">
        <v>0</v>
      </c>
      <c r="R594" s="159">
        <f>Q594*H594</f>
        <v>0</v>
      </c>
      <c r="S594" s="159">
        <v>1.4</v>
      </c>
      <c r="T594" s="160">
        <f>S594*H594</f>
        <v>27.516999999999999</v>
      </c>
      <c r="AR594" s="161" t="s">
        <v>99</v>
      </c>
      <c r="AT594" s="161" t="s">
        <v>94</v>
      </c>
      <c r="AU594" s="161" t="s">
        <v>37</v>
      </c>
      <c r="AY594" s="72" t="s">
        <v>92</v>
      </c>
      <c r="BE594" s="162">
        <f>IF(N594="základní",J594,0)</f>
        <v>0</v>
      </c>
      <c r="BF594" s="162">
        <f>IF(N594="snížená",J594,0)</f>
        <v>0</v>
      </c>
      <c r="BG594" s="162">
        <f>IF(N594="zákl. přenesená",J594,0)</f>
        <v>0</v>
      </c>
      <c r="BH594" s="162">
        <f>IF(N594="sníž. přenesená",J594,0)</f>
        <v>0</v>
      </c>
      <c r="BI594" s="162">
        <f>IF(N594="nulová",J594,0)</f>
        <v>0</v>
      </c>
      <c r="BJ594" s="72" t="s">
        <v>36</v>
      </c>
      <c r="BK594" s="162">
        <f>ROUND(I594*H594,2)</f>
        <v>0</v>
      </c>
      <c r="BL594" s="72" t="s">
        <v>99</v>
      </c>
      <c r="BM594" s="161" t="s">
        <v>714</v>
      </c>
    </row>
    <row r="595" spans="2:65" s="171" customFormat="1" ht="20.399999999999999" x14ac:dyDescent="0.3">
      <c r="B595" s="170"/>
      <c r="D595" s="165" t="s">
        <v>101</v>
      </c>
      <c r="E595" s="172" t="s">
        <v>0</v>
      </c>
      <c r="F595" s="173" t="s">
        <v>710</v>
      </c>
      <c r="H595" s="174">
        <v>19.655000000000001</v>
      </c>
      <c r="L595" s="170"/>
      <c r="M595" s="175"/>
      <c r="T595" s="176"/>
      <c r="AT595" s="172" t="s">
        <v>101</v>
      </c>
      <c r="AU595" s="172" t="s">
        <v>37</v>
      </c>
      <c r="AV595" s="171" t="s">
        <v>37</v>
      </c>
      <c r="AW595" s="171" t="s">
        <v>17</v>
      </c>
      <c r="AX595" s="171" t="s">
        <v>35</v>
      </c>
      <c r="AY595" s="172" t="s">
        <v>92</v>
      </c>
    </row>
    <row r="596" spans="2:65" s="79" customFormat="1" ht="16.5" customHeight="1" x14ac:dyDescent="0.3">
      <c r="B596" s="150"/>
      <c r="C596" s="151" t="s">
        <v>651</v>
      </c>
      <c r="D596" s="151" t="s">
        <v>94</v>
      </c>
      <c r="E596" s="152" t="s">
        <v>715</v>
      </c>
      <c r="F596" s="153" t="s">
        <v>716</v>
      </c>
      <c r="G596" s="154" t="s">
        <v>328</v>
      </c>
      <c r="H596" s="155">
        <v>134.5</v>
      </c>
      <c r="I596" s="156"/>
      <c r="J596" s="156">
        <f>ROUND(I596*H596,2)</f>
        <v>0</v>
      </c>
      <c r="K596" s="153" t="s">
        <v>98</v>
      </c>
      <c r="L596" s="80"/>
      <c r="M596" s="157" t="s">
        <v>0</v>
      </c>
      <c r="N596" s="158" t="s">
        <v>24</v>
      </c>
      <c r="O596" s="159">
        <v>0.94499999999999995</v>
      </c>
      <c r="P596" s="159">
        <f>O596*H596</f>
        <v>127.10249999999999</v>
      </c>
      <c r="Q596" s="159">
        <v>0</v>
      </c>
      <c r="R596" s="159">
        <f>Q596*H596</f>
        <v>0</v>
      </c>
      <c r="S596" s="159">
        <v>5.8000000000000003E-2</v>
      </c>
      <c r="T596" s="160">
        <f>S596*H596</f>
        <v>7.8010000000000002</v>
      </c>
      <c r="AR596" s="161" t="s">
        <v>99</v>
      </c>
      <c r="AT596" s="161" t="s">
        <v>94</v>
      </c>
      <c r="AU596" s="161" t="s">
        <v>37</v>
      </c>
      <c r="AY596" s="72" t="s">
        <v>92</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99</v>
      </c>
      <c r="BM596" s="161" t="s">
        <v>717</v>
      </c>
    </row>
    <row r="597" spans="2:65" s="164" customFormat="1" x14ac:dyDescent="0.3">
      <c r="B597" s="163"/>
      <c r="D597" s="165" t="s">
        <v>101</v>
      </c>
      <c r="E597" s="166" t="s">
        <v>0</v>
      </c>
      <c r="F597" s="167" t="s">
        <v>102</v>
      </c>
      <c r="H597" s="166" t="s">
        <v>0</v>
      </c>
      <c r="L597" s="163"/>
      <c r="M597" s="168"/>
      <c r="T597" s="169"/>
      <c r="AT597" s="166" t="s">
        <v>101</v>
      </c>
      <c r="AU597" s="166" t="s">
        <v>37</v>
      </c>
      <c r="AV597" s="164" t="s">
        <v>36</v>
      </c>
      <c r="AW597" s="164" t="s">
        <v>17</v>
      </c>
      <c r="AX597" s="164" t="s">
        <v>35</v>
      </c>
      <c r="AY597" s="166" t="s">
        <v>92</v>
      </c>
    </row>
    <row r="598" spans="2:65" s="171" customFormat="1" ht="30.6" x14ac:dyDescent="0.3">
      <c r="B598" s="170"/>
      <c r="D598" s="165" t="s">
        <v>101</v>
      </c>
      <c r="E598" s="172" t="s">
        <v>0</v>
      </c>
      <c r="F598" s="173" t="s">
        <v>718</v>
      </c>
      <c r="H598" s="174">
        <v>134.5</v>
      </c>
      <c r="L598" s="170"/>
      <c r="M598" s="175"/>
      <c r="T598" s="176"/>
      <c r="AT598" s="172" t="s">
        <v>101</v>
      </c>
      <c r="AU598" s="172" t="s">
        <v>37</v>
      </c>
      <c r="AV598" s="171" t="s">
        <v>37</v>
      </c>
      <c r="AW598" s="171" t="s">
        <v>17</v>
      </c>
      <c r="AX598" s="171" t="s">
        <v>35</v>
      </c>
      <c r="AY598" s="172" t="s">
        <v>92</v>
      </c>
    </row>
    <row r="599" spans="2:65" s="79" customFormat="1" ht="16.5" customHeight="1" x14ac:dyDescent="0.3">
      <c r="B599" s="150"/>
      <c r="C599" s="151" t="s">
        <v>719</v>
      </c>
      <c r="D599" s="151" t="s">
        <v>94</v>
      </c>
      <c r="E599" s="152" t="s">
        <v>720</v>
      </c>
      <c r="F599" s="153" t="s">
        <v>721</v>
      </c>
      <c r="G599" s="154" t="s">
        <v>328</v>
      </c>
      <c r="H599" s="155">
        <v>12.6</v>
      </c>
      <c r="I599" s="156"/>
      <c r="J599" s="156">
        <f>ROUND(I599*H599,2)</f>
        <v>0</v>
      </c>
      <c r="K599" s="153" t="s">
        <v>98</v>
      </c>
      <c r="L599" s="80"/>
      <c r="M599" s="157" t="s">
        <v>0</v>
      </c>
      <c r="N599" s="158" t="s">
        <v>24</v>
      </c>
      <c r="O599" s="159">
        <v>1.8360000000000001</v>
      </c>
      <c r="P599" s="159">
        <f>O599*H599</f>
        <v>23.133600000000001</v>
      </c>
      <c r="Q599" s="159">
        <v>0</v>
      </c>
      <c r="R599" s="159">
        <f>Q599*H599</f>
        <v>0</v>
      </c>
      <c r="S599" s="159">
        <v>0.187</v>
      </c>
      <c r="T599" s="160">
        <f>S599*H599</f>
        <v>2.3561999999999999</v>
      </c>
      <c r="AR599" s="161" t="s">
        <v>99</v>
      </c>
      <c r="AT599" s="161" t="s">
        <v>94</v>
      </c>
      <c r="AU599" s="161" t="s">
        <v>37</v>
      </c>
      <c r="AY599" s="72" t="s">
        <v>92</v>
      </c>
      <c r="BE599" s="162">
        <f>IF(N599="základní",J599,0)</f>
        <v>0</v>
      </c>
      <c r="BF599" s="162">
        <f>IF(N599="snížená",J599,0)</f>
        <v>0</v>
      </c>
      <c r="BG599" s="162">
        <f>IF(N599="zákl. přenesená",J599,0)</f>
        <v>0</v>
      </c>
      <c r="BH599" s="162">
        <f>IF(N599="sníž. přenesená",J599,0)</f>
        <v>0</v>
      </c>
      <c r="BI599" s="162">
        <f>IF(N599="nulová",J599,0)</f>
        <v>0</v>
      </c>
      <c r="BJ599" s="72" t="s">
        <v>36</v>
      </c>
      <c r="BK599" s="162">
        <f>ROUND(I599*H599,2)</f>
        <v>0</v>
      </c>
      <c r="BL599" s="72" t="s">
        <v>99</v>
      </c>
      <c r="BM599" s="161" t="s">
        <v>722</v>
      </c>
    </row>
    <row r="600" spans="2:65" s="171" customFormat="1" x14ac:dyDescent="0.3">
      <c r="B600" s="170"/>
      <c r="D600" s="165" t="s">
        <v>101</v>
      </c>
      <c r="E600" s="172" t="s">
        <v>0</v>
      </c>
      <c r="F600" s="173" t="s">
        <v>723</v>
      </c>
      <c r="H600" s="174">
        <v>12.6</v>
      </c>
      <c r="L600" s="170"/>
      <c r="M600" s="175"/>
      <c r="T600" s="176"/>
      <c r="AT600" s="172" t="s">
        <v>101</v>
      </c>
      <c r="AU600" s="172" t="s">
        <v>37</v>
      </c>
      <c r="AV600" s="171" t="s">
        <v>37</v>
      </c>
      <c r="AW600" s="171" t="s">
        <v>17</v>
      </c>
      <c r="AX600" s="171" t="s">
        <v>35</v>
      </c>
      <c r="AY600" s="172" t="s">
        <v>92</v>
      </c>
    </row>
    <row r="601" spans="2:65" s="79" customFormat="1" ht="24" customHeight="1" x14ac:dyDescent="0.3">
      <c r="B601" s="150"/>
      <c r="C601" s="151" t="s">
        <v>692</v>
      </c>
      <c r="D601" s="151" t="s">
        <v>94</v>
      </c>
      <c r="E601" s="152" t="s">
        <v>725</v>
      </c>
      <c r="F601" s="153" t="s">
        <v>726</v>
      </c>
      <c r="G601" s="154" t="s">
        <v>97</v>
      </c>
      <c r="H601" s="155">
        <v>14.478999999999999</v>
      </c>
      <c r="I601" s="156"/>
      <c r="J601" s="156">
        <f>ROUND(I601*H601,2)</f>
        <v>0</v>
      </c>
      <c r="K601" s="153" t="s">
        <v>98</v>
      </c>
      <c r="L601" s="80"/>
      <c r="M601" s="157" t="s">
        <v>0</v>
      </c>
      <c r="N601" s="158" t="s">
        <v>24</v>
      </c>
      <c r="O601" s="159">
        <v>1.105</v>
      </c>
      <c r="P601" s="159">
        <f>O601*H601</f>
        <v>15.999294999999998</v>
      </c>
      <c r="Q601" s="159">
        <v>0</v>
      </c>
      <c r="R601" s="159">
        <f>Q601*H601</f>
        <v>0</v>
      </c>
      <c r="S601" s="159">
        <v>6.5000000000000002E-2</v>
      </c>
      <c r="T601" s="160">
        <f>S601*H601</f>
        <v>0.94113499999999994</v>
      </c>
      <c r="AR601" s="161" t="s">
        <v>99</v>
      </c>
      <c r="AT601" s="161" t="s">
        <v>94</v>
      </c>
      <c r="AU601" s="161" t="s">
        <v>37</v>
      </c>
      <c r="AY601" s="72" t="s">
        <v>92</v>
      </c>
      <c r="BE601" s="162">
        <f>IF(N601="základní",J601,0)</f>
        <v>0</v>
      </c>
      <c r="BF601" s="162">
        <f>IF(N601="snížená",J601,0)</f>
        <v>0</v>
      </c>
      <c r="BG601" s="162">
        <f>IF(N601="zákl. přenesená",J601,0)</f>
        <v>0</v>
      </c>
      <c r="BH601" s="162">
        <f>IF(N601="sníž. přenesená",J601,0)</f>
        <v>0</v>
      </c>
      <c r="BI601" s="162">
        <f>IF(N601="nulová",J601,0)</f>
        <v>0</v>
      </c>
      <c r="BJ601" s="72" t="s">
        <v>36</v>
      </c>
      <c r="BK601" s="162">
        <f>ROUND(I601*H601,2)</f>
        <v>0</v>
      </c>
      <c r="BL601" s="72" t="s">
        <v>99</v>
      </c>
      <c r="BM601" s="161" t="s">
        <v>727</v>
      </c>
    </row>
    <row r="602" spans="2:65" s="164" customFormat="1" x14ac:dyDescent="0.3">
      <c r="B602" s="163"/>
      <c r="D602" s="165" t="s">
        <v>101</v>
      </c>
      <c r="E602" s="166" t="s">
        <v>0</v>
      </c>
      <c r="F602" s="167" t="s">
        <v>108</v>
      </c>
      <c r="H602" s="166" t="s">
        <v>0</v>
      </c>
      <c r="L602" s="163"/>
      <c r="M602" s="168"/>
      <c r="T602" s="169"/>
      <c r="AT602" s="166" t="s">
        <v>101</v>
      </c>
      <c r="AU602" s="166" t="s">
        <v>37</v>
      </c>
      <c r="AV602" s="164" t="s">
        <v>36</v>
      </c>
      <c r="AW602" s="164" t="s">
        <v>17</v>
      </c>
      <c r="AX602" s="164" t="s">
        <v>35</v>
      </c>
      <c r="AY602" s="166" t="s">
        <v>92</v>
      </c>
    </row>
    <row r="603" spans="2:65" s="164" customFormat="1" x14ac:dyDescent="0.3">
      <c r="B603" s="163"/>
      <c r="D603" s="165" t="s">
        <v>101</v>
      </c>
      <c r="E603" s="166" t="s">
        <v>0</v>
      </c>
      <c r="F603" s="167" t="s">
        <v>728</v>
      </c>
      <c r="H603" s="166" t="s">
        <v>0</v>
      </c>
      <c r="L603" s="163"/>
      <c r="M603" s="168"/>
      <c r="T603" s="169"/>
      <c r="AT603" s="166" t="s">
        <v>101</v>
      </c>
      <c r="AU603" s="166" t="s">
        <v>37</v>
      </c>
      <c r="AV603" s="164" t="s">
        <v>36</v>
      </c>
      <c r="AW603" s="164" t="s">
        <v>17</v>
      </c>
      <c r="AX603" s="164" t="s">
        <v>35</v>
      </c>
      <c r="AY603" s="166" t="s">
        <v>92</v>
      </c>
    </row>
    <row r="604" spans="2:65" s="171" customFormat="1" x14ac:dyDescent="0.3">
      <c r="B604" s="170"/>
      <c r="D604" s="165" t="s">
        <v>101</v>
      </c>
      <c r="E604" s="172" t="s">
        <v>0</v>
      </c>
      <c r="F604" s="173" t="s">
        <v>542</v>
      </c>
      <c r="H604" s="174">
        <v>11.552</v>
      </c>
      <c r="L604" s="170"/>
      <c r="M604" s="175"/>
      <c r="T604" s="176"/>
      <c r="AT604" s="172" t="s">
        <v>101</v>
      </c>
      <c r="AU604" s="172" t="s">
        <v>37</v>
      </c>
      <c r="AV604" s="171" t="s">
        <v>37</v>
      </c>
      <c r="AW604" s="171" t="s">
        <v>17</v>
      </c>
      <c r="AX604" s="171" t="s">
        <v>35</v>
      </c>
      <c r="AY604" s="172" t="s">
        <v>92</v>
      </c>
    </row>
    <row r="605" spans="2:65" s="171" customFormat="1" x14ac:dyDescent="0.3">
      <c r="B605" s="170"/>
      <c r="D605" s="165" t="s">
        <v>101</v>
      </c>
      <c r="E605" s="172" t="s">
        <v>0</v>
      </c>
      <c r="F605" s="173" t="s">
        <v>543</v>
      </c>
      <c r="H605" s="174">
        <v>0.71299999999999997</v>
      </c>
      <c r="L605" s="170"/>
      <c r="M605" s="175"/>
      <c r="T605" s="176"/>
      <c r="AT605" s="172" t="s">
        <v>101</v>
      </c>
      <c r="AU605" s="172" t="s">
        <v>37</v>
      </c>
      <c r="AV605" s="171" t="s">
        <v>37</v>
      </c>
      <c r="AW605" s="171" t="s">
        <v>17</v>
      </c>
      <c r="AX605" s="171" t="s">
        <v>35</v>
      </c>
      <c r="AY605" s="172" t="s">
        <v>92</v>
      </c>
    </row>
    <row r="606" spans="2:65" s="171" customFormat="1" x14ac:dyDescent="0.3">
      <c r="B606" s="170"/>
      <c r="D606" s="165" t="s">
        <v>101</v>
      </c>
      <c r="E606" s="172" t="s">
        <v>0</v>
      </c>
      <c r="F606" s="173" t="s">
        <v>544</v>
      </c>
      <c r="H606" s="174">
        <v>0.79200000000000004</v>
      </c>
      <c r="L606" s="170"/>
      <c r="M606" s="175"/>
      <c r="T606" s="176"/>
      <c r="AT606" s="172" t="s">
        <v>101</v>
      </c>
      <c r="AU606" s="172" t="s">
        <v>37</v>
      </c>
      <c r="AV606" s="171" t="s">
        <v>37</v>
      </c>
      <c r="AW606" s="171" t="s">
        <v>17</v>
      </c>
      <c r="AX606" s="171" t="s">
        <v>35</v>
      </c>
      <c r="AY606" s="172" t="s">
        <v>92</v>
      </c>
    </row>
    <row r="607" spans="2:65" s="171" customFormat="1" x14ac:dyDescent="0.3">
      <c r="B607" s="170"/>
      <c r="D607" s="165" t="s">
        <v>101</v>
      </c>
      <c r="E607" s="172" t="s">
        <v>0</v>
      </c>
      <c r="F607" s="173" t="s">
        <v>545</v>
      </c>
      <c r="H607" s="174">
        <v>0.86399999999999999</v>
      </c>
      <c r="L607" s="170"/>
      <c r="M607" s="175"/>
      <c r="T607" s="176"/>
      <c r="AT607" s="172" t="s">
        <v>101</v>
      </c>
      <c r="AU607" s="172" t="s">
        <v>37</v>
      </c>
      <c r="AV607" s="171" t="s">
        <v>37</v>
      </c>
      <c r="AW607" s="171" t="s">
        <v>17</v>
      </c>
      <c r="AX607" s="171" t="s">
        <v>35</v>
      </c>
      <c r="AY607" s="172" t="s">
        <v>92</v>
      </c>
    </row>
    <row r="608" spans="2:65" s="171" customFormat="1" x14ac:dyDescent="0.3">
      <c r="B608" s="170"/>
      <c r="D608" s="165" t="s">
        <v>101</v>
      </c>
      <c r="E608" s="172" t="s">
        <v>0</v>
      </c>
      <c r="F608" s="173" t="s">
        <v>546</v>
      </c>
      <c r="H608" s="174">
        <v>0.55800000000000005</v>
      </c>
      <c r="L608" s="170"/>
      <c r="M608" s="175"/>
      <c r="T608" s="176"/>
      <c r="AT608" s="172" t="s">
        <v>101</v>
      </c>
      <c r="AU608" s="172" t="s">
        <v>37</v>
      </c>
      <c r="AV608" s="171" t="s">
        <v>37</v>
      </c>
      <c r="AW608" s="171" t="s">
        <v>17</v>
      </c>
      <c r="AX608" s="171" t="s">
        <v>35</v>
      </c>
      <c r="AY608" s="172" t="s">
        <v>92</v>
      </c>
    </row>
    <row r="609" spans="2:65" s="79" customFormat="1" ht="16.5" customHeight="1" x14ac:dyDescent="0.3">
      <c r="B609" s="150"/>
      <c r="C609" s="151" t="s">
        <v>724</v>
      </c>
      <c r="D609" s="151" t="s">
        <v>94</v>
      </c>
      <c r="E609" s="152" t="s">
        <v>730</v>
      </c>
      <c r="F609" s="153" t="s">
        <v>731</v>
      </c>
      <c r="G609" s="154" t="s">
        <v>97</v>
      </c>
      <c r="H609" s="155">
        <v>11</v>
      </c>
      <c r="I609" s="156"/>
      <c r="J609" s="156">
        <f>ROUND(I609*H609,2)</f>
        <v>0</v>
      </c>
      <c r="K609" s="153" t="s">
        <v>98</v>
      </c>
      <c r="L609" s="80"/>
      <c r="M609" s="157" t="s">
        <v>0</v>
      </c>
      <c r="N609" s="158" t="s">
        <v>24</v>
      </c>
      <c r="O609" s="159">
        <v>0.93899999999999995</v>
      </c>
      <c r="P609" s="159">
        <f>O609*H609</f>
        <v>10.328999999999999</v>
      </c>
      <c r="Q609" s="159">
        <v>0</v>
      </c>
      <c r="R609" s="159">
        <f>Q609*H609</f>
        <v>0</v>
      </c>
      <c r="S609" s="159">
        <v>7.5999999999999998E-2</v>
      </c>
      <c r="T609" s="160">
        <f>S609*H609</f>
        <v>0.83599999999999997</v>
      </c>
      <c r="AR609" s="161" t="s">
        <v>99</v>
      </c>
      <c r="AT609" s="161" t="s">
        <v>94</v>
      </c>
      <c r="AU609" s="161" t="s">
        <v>37</v>
      </c>
      <c r="AY609" s="72" t="s">
        <v>92</v>
      </c>
      <c r="BE609" s="162">
        <f>IF(N609="základní",J609,0)</f>
        <v>0</v>
      </c>
      <c r="BF609" s="162">
        <f>IF(N609="snížená",J609,0)</f>
        <v>0</v>
      </c>
      <c r="BG609" s="162">
        <f>IF(N609="zákl. přenesená",J609,0)</f>
        <v>0</v>
      </c>
      <c r="BH609" s="162">
        <f>IF(N609="sníž. přenesená",J609,0)</f>
        <v>0</v>
      </c>
      <c r="BI609" s="162">
        <f>IF(N609="nulová",J609,0)</f>
        <v>0</v>
      </c>
      <c r="BJ609" s="72" t="s">
        <v>36</v>
      </c>
      <c r="BK609" s="162">
        <f>ROUND(I609*H609,2)</f>
        <v>0</v>
      </c>
      <c r="BL609" s="72" t="s">
        <v>99</v>
      </c>
      <c r="BM609" s="161" t="s">
        <v>732</v>
      </c>
    </row>
    <row r="610" spans="2:65" s="171" customFormat="1" x14ac:dyDescent="0.3">
      <c r="B610" s="170"/>
      <c r="D610" s="165" t="s">
        <v>101</v>
      </c>
      <c r="E610" s="172" t="s">
        <v>0</v>
      </c>
      <c r="F610" s="173" t="s">
        <v>733</v>
      </c>
      <c r="H610" s="174">
        <v>9.6</v>
      </c>
      <c r="L610" s="170"/>
      <c r="M610" s="175"/>
      <c r="T610" s="176"/>
      <c r="AT610" s="172" t="s">
        <v>101</v>
      </c>
      <c r="AU610" s="172" t="s">
        <v>37</v>
      </c>
      <c r="AV610" s="171" t="s">
        <v>37</v>
      </c>
      <c r="AW610" s="171" t="s">
        <v>17</v>
      </c>
      <c r="AX610" s="171" t="s">
        <v>35</v>
      </c>
      <c r="AY610" s="172" t="s">
        <v>92</v>
      </c>
    </row>
    <row r="611" spans="2:65" s="171" customFormat="1" x14ac:dyDescent="0.3">
      <c r="B611" s="170"/>
      <c r="D611" s="165" t="s">
        <v>101</v>
      </c>
      <c r="E611" s="172" t="s">
        <v>0</v>
      </c>
      <c r="F611" s="173" t="s">
        <v>734</v>
      </c>
      <c r="H611" s="174">
        <v>1.4</v>
      </c>
      <c r="L611" s="170"/>
      <c r="M611" s="175"/>
      <c r="T611" s="176"/>
      <c r="AT611" s="172" t="s">
        <v>101</v>
      </c>
      <c r="AU611" s="172" t="s">
        <v>37</v>
      </c>
      <c r="AV611" s="171" t="s">
        <v>37</v>
      </c>
      <c r="AW611" s="171" t="s">
        <v>17</v>
      </c>
      <c r="AX611" s="171" t="s">
        <v>35</v>
      </c>
      <c r="AY611" s="172" t="s">
        <v>92</v>
      </c>
    </row>
    <row r="612" spans="2:65" s="79" customFormat="1" ht="24" customHeight="1" x14ac:dyDescent="0.3">
      <c r="B612" s="150"/>
      <c r="C612" s="151" t="s">
        <v>729</v>
      </c>
      <c r="D612" s="151" t="s">
        <v>94</v>
      </c>
      <c r="E612" s="152" t="s">
        <v>742</v>
      </c>
      <c r="F612" s="153" t="s">
        <v>743</v>
      </c>
      <c r="G612" s="154" t="s">
        <v>97</v>
      </c>
      <c r="H612" s="155">
        <v>380.52</v>
      </c>
      <c r="I612" s="156"/>
      <c r="J612" s="156">
        <f>ROUND(I612*H612,2)</f>
        <v>0</v>
      </c>
      <c r="K612" s="153" t="s">
        <v>98</v>
      </c>
      <c r="L612" s="80"/>
      <c r="M612" s="157" t="s">
        <v>0</v>
      </c>
      <c r="N612" s="158" t="s">
        <v>24</v>
      </c>
      <c r="O612" s="159">
        <v>0.1</v>
      </c>
      <c r="P612" s="159">
        <f>O612*H612</f>
        <v>38.052</v>
      </c>
      <c r="Q612" s="159">
        <v>0</v>
      </c>
      <c r="R612" s="159">
        <f>Q612*H612</f>
        <v>0</v>
      </c>
      <c r="S612" s="159">
        <v>0.01</v>
      </c>
      <c r="T612" s="160">
        <f>S612*H612</f>
        <v>3.8051999999999997</v>
      </c>
      <c r="AR612" s="161" t="s">
        <v>99</v>
      </c>
      <c r="AT612" s="161" t="s">
        <v>94</v>
      </c>
      <c r="AU612" s="161" t="s">
        <v>37</v>
      </c>
      <c r="AY612" s="72" t="s">
        <v>92</v>
      </c>
      <c r="BE612" s="162">
        <f>IF(N612="základní",J612,0)</f>
        <v>0</v>
      </c>
      <c r="BF612" s="162">
        <f>IF(N612="snížená",J612,0)</f>
        <v>0</v>
      </c>
      <c r="BG612" s="162">
        <f>IF(N612="zákl. přenesená",J612,0)</f>
        <v>0</v>
      </c>
      <c r="BH612" s="162">
        <f>IF(N612="sníž. přenesená",J612,0)</f>
        <v>0</v>
      </c>
      <c r="BI612" s="162">
        <f>IF(N612="nulová",J612,0)</f>
        <v>0</v>
      </c>
      <c r="BJ612" s="72" t="s">
        <v>36</v>
      </c>
      <c r="BK612" s="162">
        <f>ROUND(I612*H612,2)</f>
        <v>0</v>
      </c>
      <c r="BL612" s="72" t="s">
        <v>99</v>
      </c>
      <c r="BM612" s="161" t="s">
        <v>744</v>
      </c>
    </row>
    <row r="613" spans="2:65" s="164" customFormat="1" x14ac:dyDescent="0.3">
      <c r="B613" s="163"/>
      <c r="D613" s="165" t="s">
        <v>101</v>
      </c>
      <c r="E613" s="166" t="s">
        <v>0</v>
      </c>
      <c r="F613" s="167" t="s">
        <v>242</v>
      </c>
      <c r="H613" s="166" t="s">
        <v>0</v>
      </c>
      <c r="L613" s="163"/>
      <c r="M613" s="168"/>
      <c r="T613" s="169"/>
      <c r="AT613" s="166" t="s">
        <v>101</v>
      </c>
      <c r="AU613" s="166" t="s">
        <v>37</v>
      </c>
      <c r="AV613" s="164" t="s">
        <v>36</v>
      </c>
      <c r="AW613" s="164" t="s">
        <v>17</v>
      </c>
      <c r="AX613" s="164" t="s">
        <v>35</v>
      </c>
      <c r="AY613" s="166" t="s">
        <v>92</v>
      </c>
    </row>
    <row r="614" spans="2:65" s="171" customFormat="1" x14ac:dyDescent="0.3">
      <c r="B614" s="170"/>
      <c r="D614" s="165" t="s">
        <v>101</v>
      </c>
      <c r="E614" s="172" t="s">
        <v>0</v>
      </c>
      <c r="F614" s="173" t="s">
        <v>243</v>
      </c>
      <c r="H614" s="174">
        <v>380.52</v>
      </c>
      <c r="L614" s="170"/>
      <c r="M614" s="175"/>
      <c r="T614" s="176"/>
      <c r="AT614" s="172" t="s">
        <v>101</v>
      </c>
      <c r="AU614" s="172" t="s">
        <v>37</v>
      </c>
      <c r="AV614" s="171" t="s">
        <v>37</v>
      </c>
      <c r="AW614" s="171" t="s">
        <v>17</v>
      </c>
      <c r="AX614" s="171" t="s">
        <v>35</v>
      </c>
      <c r="AY614" s="172" t="s">
        <v>92</v>
      </c>
    </row>
    <row r="615" spans="2:65" s="79" customFormat="1" ht="24" customHeight="1" x14ac:dyDescent="0.3">
      <c r="B615" s="150"/>
      <c r="C615" s="151" t="s">
        <v>735</v>
      </c>
      <c r="D615" s="151" t="s">
        <v>94</v>
      </c>
      <c r="E615" s="152" t="s">
        <v>746</v>
      </c>
      <c r="F615" s="153" t="s">
        <v>747</v>
      </c>
      <c r="G615" s="154" t="s">
        <v>97</v>
      </c>
      <c r="H615" s="155">
        <v>6.4260000000000002</v>
      </c>
      <c r="I615" s="156"/>
      <c r="J615" s="156">
        <f>ROUND(I615*H615,2)</f>
        <v>0</v>
      </c>
      <c r="K615" s="153" t="s">
        <v>98</v>
      </c>
      <c r="L615" s="80"/>
      <c r="M615" s="157" t="s">
        <v>0</v>
      </c>
      <c r="N615" s="158" t="s">
        <v>24</v>
      </c>
      <c r="O615" s="159">
        <v>0.46200000000000002</v>
      </c>
      <c r="P615" s="159">
        <f>O615*H615</f>
        <v>2.9688120000000002</v>
      </c>
      <c r="Q615" s="159">
        <v>0</v>
      </c>
      <c r="R615" s="159">
        <f>Q615*H615</f>
        <v>0</v>
      </c>
      <c r="S615" s="159">
        <v>0.05</v>
      </c>
      <c r="T615" s="160">
        <f>S615*H615</f>
        <v>0.32130000000000003</v>
      </c>
      <c r="AR615" s="161" t="s">
        <v>99</v>
      </c>
      <c r="AT615" s="161" t="s">
        <v>94</v>
      </c>
      <c r="AU615" s="161" t="s">
        <v>37</v>
      </c>
      <c r="AY615" s="72" t="s">
        <v>92</v>
      </c>
      <c r="BE615" s="162">
        <f>IF(N615="základní",J615,0)</f>
        <v>0</v>
      </c>
      <c r="BF615" s="162">
        <f>IF(N615="snížená",J615,0)</f>
        <v>0</v>
      </c>
      <c r="BG615" s="162">
        <f>IF(N615="zákl. přenesená",J615,0)</f>
        <v>0</v>
      </c>
      <c r="BH615" s="162">
        <f>IF(N615="sníž. přenesená",J615,0)</f>
        <v>0</v>
      </c>
      <c r="BI615" s="162">
        <f>IF(N615="nulová",J615,0)</f>
        <v>0</v>
      </c>
      <c r="BJ615" s="72" t="s">
        <v>36</v>
      </c>
      <c r="BK615" s="162">
        <f>ROUND(I615*H615,2)</f>
        <v>0</v>
      </c>
      <c r="BL615" s="72" t="s">
        <v>99</v>
      </c>
      <c r="BM615" s="161" t="s">
        <v>748</v>
      </c>
    </row>
    <row r="616" spans="2:65" s="171" customFormat="1" x14ac:dyDescent="0.3">
      <c r="B616" s="170"/>
      <c r="D616" s="165" t="s">
        <v>101</v>
      </c>
      <c r="E616" s="172" t="s">
        <v>0</v>
      </c>
      <c r="F616" s="173" t="s">
        <v>749</v>
      </c>
      <c r="H616" s="174">
        <v>6.4260000000000002</v>
      </c>
      <c r="L616" s="170"/>
      <c r="M616" s="175"/>
      <c r="T616" s="176"/>
      <c r="AT616" s="172" t="s">
        <v>101</v>
      </c>
      <c r="AU616" s="172" t="s">
        <v>37</v>
      </c>
      <c r="AV616" s="171" t="s">
        <v>37</v>
      </c>
      <c r="AW616" s="171" t="s">
        <v>17</v>
      </c>
      <c r="AX616" s="171" t="s">
        <v>35</v>
      </c>
      <c r="AY616" s="172" t="s">
        <v>92</v>
      </c>
    </row>
    <row r="617" spans="2:65" s="79" customFormat="1" ht="24" customHeight="1" x14ac:dyDescent="0.3">
      <c r="B617" s="150"/>
      <c r="C617" s="151" t="s">
        <v>736</v>
      </c>
      <c r="D617" s="151" t="s">
        <v>94</v>
      </c>
      <c r="E617" s="152" t="s">
        <v>751</v>
      </c>
      <c r="F617" s="153" t="s">
        <v>752</v>
      </c>
      <c r="G617" s="154" t="s">
        <v>97</v>
      </c>
      <c r="H617" s="155">
        <v>1039.4749999999999</v>
      </c>
      <c r="I617" s="156"/>
      <c r="J617" s="156">
        <f>ROUND(I617*H617,2)</f>
        <v>0</v>
      </c>
      <c r="K617" s="153" t="s">
        <v>98</v>
      </c>
      <c r="L617" s="80"/>
      <c r="M617" s="157" t="s">
        <v>0</v>
      </c>
      <c r="N617" s="158" t="s">
        <v>24</v>
      </c>
      <c r="O617" s="159">
        <v>0.02</v>
      </c>
      <c r="P617" s="159">
        <f>O617*H617</f>
        <v>20.7895</v>
      </c>
      <c r="Q617" s="159">
        <v>0</v>
      </c>
      <c r="R617" s="159">
        <f>Q617*H617</f>
        <v>0</v>
      </c>
      <c r="S617" s="159">
        <v>5.0000000000000001E-3</v>
      </c>
      <c r="T617" s="160">
        <f>S617*H617</f>
        <v>5.1973750000000001</v>
      </c>
      <c r="AR617" s="161" t="s">
        <v>99</v>
      </c>
      <c r="AT617" s="161" t="s">
        <v>94</v>
      </c>
      <c r="AU617" s="161" t="s">
        <v>37</v>
      </c>
      <c r="AY617" s="72" t="s">
        <v>92</v>
      </c>
      <c r="BE617" s="162">
        <f>IF(N617="základní",J617,0)</f>
        <v>0</v>
      </c>
      <c r="BF617" s="162">
        <f>IF(N617="snížená",J617,0)</f>
        <v>0</v>
      </c>
      <c r="BG617" s="162">
        <f>IF(N617="zákl. přenesená",J617,0)</f>
        <v>0</v>
      </c>
      <c r="BH617" s="162">
        <f>IF(N617="sníž. přenesená",J617,0)</f>
        <v>0</v>
      </c>
      <c r="BI617" s="162">
        <f>IF(N617="nulová",J617,0)</f>
        <v>0</v>
      </c>
      <c r="BJ617" s="72" t="s">
        <v>36</v>
      </c>
      <c r="BK617" s="162">
        <f>ROUND(I617*H617,2)</f>
        <v>0</v>
      </c>
      <c r="BL617" s="72" t="s">
        <v>99</v>
      </c>
      <c r="BM617" s="161" t="s">
        <v>753</v>
      </c>
    </row>
    <row r="618" spans="2:65" s="171" customFormat="1" x14ac:dyDescent="0.3">
      <c r="B618" s="170"/>
      <c r="D618" s="165" t="s">
        <v>101</v>
      </c>
      <c r="E618" s="172" t="s">
        <v>0</v>
      </c>
      <c r="F618" s="173" t="s">
        <v>316</v>
      </c>
      <c r="H618" s="174">
        <v>221.45</v>
      </c>
      <c r="L618" s="170"/>
      <c r="M618" s="175"/>
      <c r="T618" s="176"/>
      <c r="AT618" s="172" t="s">
        <v>101</v>
      </c>
      <c r="AU618" s="172" t="s">
        <v>37</v>
      </c>
      <c r="AV618" s="171" t="s">
        <v>37</v>
      </c>
      <c r="AW618" s="171" t="s">
        <v>17</v>
      </c>
      <c r="AX618" s="171" t="s">
        <v>35</v>
      </c>
      <c r="AY618" s="172" t="s">
        <v>92</v>
      </c>
    </row>
    <row r="619" spans="2:65" s="171" customFormat="1" x14ac:dyDescent="0.3">
      <c r="B619" s="170"/>
      <c r="D619" s="165" t="s">
        <v>101</v>
      </c>
      <c r="E619" s="172" t="s">
        <v>0</v>
      </c>
      <c r="F619" s="173" t="s">
        <v>318</v>
      </c>
      <c r="H619" s="174">
        <v>818.02499999999998</v>
      </c>
      <c r="L619" s="170"/>
      <c r="M619" s="175"/>
      <c r="T619" s="176"/>
      <c r="AT619" s="172" t="s">
        <v>101</v>
      </c>
      <c r="AU619" s="172" t="s">
        <v>37</v>
      </c>
      <c r="AV619" s="171" t="s">
        <v>37</v>
      </c>
      <c r="AW619" s="171" t="s">
        <v>17</v>
      </c>
      <c r="AX619" s="171" t="s">
        <v>35</v>
      </c>
      <c r="AY619" s="172" t="s">
        <v>92</v>
      </c>
    </row>
    <row r="620" spans="2:65" s="139" customFormat="1" ht="22.8" customHeight="1" x14ac:dyDescent="0.25">
      <c r="B620" s="138"/>
      <c r="D620" s="140" t="s">
        <v>34</v>
      </c>
      <c r="E620" s="148" t="s">
        <v>754</v>
      </c>
      <c r="F620" s="148" t="s">
        <v>755</v>
      </c>
      <c r="J620" s="149">
        <f>BK620</f>
        <v>0</v>
      </c>
      <c r="L620" s="138"/>
      <c r="M620" s="143"/>
      <c r="P620" s="144">
        <f>SUM(P621:P633)</f>
        <v>387.21611199999995</v>
      </c>
      <c r="R620" s="144">
        <f>SUM(R621:R633)</f>
        <v>0</v>
      </c>
      <c r="T620" s="145">
        <f>SUM(T621:T633)</f>
        <v>0</v>
      </c>
      <c r="AR620" s="140" t="s">
        <v>36</v>
      </c>
      <c r="AT620" s="146" t="s">
        <v>34</v>
      </c>
      <c r="AU620" s="146" t="s">
        <v>36</v>
      </c>
      <c r="AY620" s="140" t="s">
        <v>92</v>
      </c>
      <c r="BK620" s="147">
        <f>SUM(BK621:BK633)</f>
        <v>0</v>
      </c>
    </row>
    <row r="621" spans="2:65" s="79" customFormat="1" ht="16.5" customHeight="1" x14ac:dyDescent="0.3">
      <c r="B621" s="150"/>
      <c r="C621" s="151" t="s">
        <v>737</v>
      </c>
      <c r="D621" s="151" t="s">
        <v>94</v>
      </c>
      <c r="E621" s="152" t="s">
        <v>757</v>
      </c>
      <c r="F621" s="153" t="s">
        <v>758</v>
      </c>
      <c r="G621" s="154" t="s">
        <v>153</v>
      </c>
      <c r="H621" s="155">
        <v>129.29599999999999</v>
      </c>
      <c r="I621" s="156"/>
      <c r="J621" s="156">
        <f>ROUND(I621*H621,2)</f>
        <v>0</v>
      </c>
      <c r="K621" s="153" t="s">
        <v>106</v>
      </c>
      <c r="L621" s="80"/>
      <c r="M621" s="157" t="s">
        <v>0</v>
      </c>
      <c r="N621" s="158" t="s">
        <v>24</v>
      </c>
      <c r="O621" s="159">
        <v>0.13600000000000001</v>
      </c>
      <c r="P621" s="159">
        <f>O621*H621</f>
        <v>17.584256</v>
      </c>
      <c r="Q621" s="159">
        <v>0</v>
      </c>
      <c r="R621" s="159">
        <f>Q621*H621</f>
        <v>0</v>
      </c>
      <c r="S621" s="159">
        <v>0</v>
      </c>
      <c r="T621" s="160">
        <f>S621*H621</f>
        <v>0</v>
      </c>
      <c r="AR621" s="161" t="s">
        <v>99</v>
      </c>
      <c r="AT621" s="161" t="s">
        <v>94</v>
      </c>
      <c r="AU621" s="161" t="s">
        <v>37</v>
      </c>
      <c r="AY621" s="72" t="s">
        <v>92</v>
      </c>
      <c r="BE621" s="162">
        <f>IF(N621="základní",J621,0)</f>
        <v>0</v>
      </c>
      <c r="BF621" s="162">
        <f>IF(N621="snížená",J621,0)</f>
        <v>0</v>
      </c>
      <c r="BG621" s="162">
        <f>IF(N621="zákl. přenesená",J621,0)</f>
        <v>0</v>
      </c>
      <c r="BH621" s="162">
        <f>IF(N621="sníž. přenesená",J621,0)</f>
        <v>0</v>
      </c>
      <c r="BI621" s="162">
        <f>IF(N621="nulová",J621,0)</f>
        <v>0</v>
      </c>
      <c r="BJ621" s="72" t="s">
        <v>36</v>
      </c>
      <c r="BK621" s="162">
        <f>ROUND(I621*H621,2)</f>
        <v>0</v>
      </c>
      <c r="BL621" s="72" t="s">
        <v>99</v>
      </c>
      <c r="BM621" s="161" t="s">
        <v>759</v>
      </c>
    </row>
    <row r="622" spans="2:65" s="79" customFormat="1" ht="24" customHeight="1" x14ac:dyDescent="0.3">
      <c r="B622" s="150"/>
      <c r="C622" s="151" t="s">
        <v>738</v>
      </c>
      <c r="D622" s="151" t="s">
        <v>94</v>
      </c>
      <c r="E622" s="152" t="s">
        <v>761</v>
      </c>
      <c r="F622" s="153" t="s">
        <v>762</v>
      </c>
      <c r="G622" s="154" t="s">
        <v>153</v>
      </c>
      <c r="H622" s="155">
        <v>129.29599999999999</v>
      </c>
      <c r="I622" s="156"/>
      <c r="J622" s="156">
        <f>ROUND(I622*H622,2)</f>
        <v>0</v>
      </c>
      <c r="K622" s="153" t="s">
        <v>106</v>
      </c>
      <c r="L622" s="80"/>
      <c r="M622" s="157" t="s">
        <v>0</v>
      </c>
      <c r="N622" s="158" t="s">
        <v>24</v>
      </c>
      <c r="O622" s="159">
        <v>2.42</v>
      </c>
      <c r="P622" s="159">
        <f>O622*H622</f>
        <v>312.89631999999995</v>
      </c>
      <c r="Q622" s="159">
        <v>0</v>
      </c>
      <c r="R622" s="159">
        <f>Q622*H622</f>
        <v>0</v>
      </c>
      <c r="S622" s="159">
        <v>0</v>
      </c>
      <c r="T622" s="160">
        <f>S622*H622</f>
        <v>0</v>
      </c>
      <c r="AR622" s="161" t="s">
        <v>99</v>
      </c>
      <c r="AT622" s="161" t="s">
        <v>94</v>
      </c>
      <c r="AU622" s="161" t="s">
        <v>37</v>
      </c>
      <c r="AY622" s="72" t="s">
        <v>92</v>
      </c>
      <c r="BE622" s="162">
        <f>IF(N622="základní",J622,0)</f>
        <v>0</v>
      </c>
      <c r="BF622" s="162">
        <f>IF(N622="snížená",J622,0)</f>
        <v>0</v>
      </c>
      <c r="BG622" s="162">
        <f>IF(N622="zákl. přenesená",J622,0)</f>
        <v>0</v>
      </c>
      <c r="BH622" s="162">
        <f>IF(N622="sníž. přenesená",J622,0)</f>
        <v>0</v>
      </c>
      <c r="BI622" s="162">
        <f>IF(N622="nulová",J622,0)</f>
        <v>0</v>
      </c>
      <c r="BJ622" s="72" t="s">
        <v>36</v>
      </c>
      <c r="BK622" s="162">
        <f>ROUND(I622*H622,2)</f>
        <v>0</v>
      </c>
      <c r="BL622" s="72" t="s">
        <v>99</v>
      </c>
      <c r="BM622" s="161" t="s">
        <v>763</v>
      </c>
    </row>
    <row r="623" spans="2:65" s="79" customFormat="1" ht="16.5" customHeight="1" x14ac:dyDescent="0.3">
      <c r="B623" s="150"/>
      <c r="C623" s="151" t="s">
        <v>739</v>
      </c>
      <c r="D623" s="151" t="s">
        <v>94</v>
      </c>
      <c r="E623" s="152" t="s">
        <v>765</v>
      </c>
      <c r="F623" s="153" t="s">
        <v>766</v>
      </c>
      <c r="G623" s="154" t="s">
        <v>328</v>
      </c>
      <c r="H623" s="155">
        <v>24</v>
      </c>
      <c r="I623" s="156"/>
      <c r="J623" s="156">
        <f>ROUND(I623*H623,2)</f>
        <v>0</v>
      </c>
      <c r="K623" s="153" t="s">
        <v>106</v>
      </c>
      <c r="L623" s="80"/>
      <c r="M623" s="157" t="s">
        <v>0</v>
      </c>
      <c r="N623" s="158" t="s">
        <v>24</v>
      </c>
      <c r="O623" s="159">
        <v>1.335</v>
      </c>
      <c r="P623" s="159">
        <f>O623*H623</f>
        <v>32.04</v>
      </c>
      <c r="Q623" s="159">
        <v>0</v>
      </c>
      <c r="R623" s="159">
        <f>Q623*H623</f>
        <v>0</v>
      </c>
      <c r="S623" s="159">
        <v>0</v>
      </c>
      <c r="T623" s="160">
        <f>S623*H623</f>
        <v>0</v>
      </c>
      <c r="AR623" s="161" t="s">
        <v>99</v>
      </c>
      <c r="AT623" s="161" t="s">
        <v>94</v>
      </c>
      <c r="AU623" s="161" t="s">
        <v>37</v>
      </c>
      <c r="AY623" s="72" t="s">
        <v>92</v>
      </c>
      <c r="BE623" s="162">
        <f>IF(N623="základní",J623,0)</f>
        <v>0</v>
      </c>
      <c r="BF623" s="162">
        <f>IF(N623="snížená",J623,0)</f>
        <v>0</v>
      </c>
      <c r="BG623" s="162">
        <f>IF(N623="zákl. přenesená",J623,0)</f>
        <v>0</v>
      </c>
      <c r="BH623" s="162">
        <f>IF(N623="sníž. přenesená",J623,0)</f>
        <v>0</v>
      </c>
      <c r="BI623" s="162">
        <f>IF(N623="nulová",J623,0)</f>
        <v>0</v>
      </c>
      <c r="BJ623" s="72" t="s">
        <v>36</v>
      </c>
      <c r="BK623" s="162">
        <f>ROUND(I623*H623,2)</f>
        <v>0</v>
      </c>
      <c r="BL623" s="72" t="s">
        <v>99</v>
      </c>
      <c r="BM623" s="161" t="s">
        <v>767</v>
      </c>
    </row>
    <row r="624" spans="2:65" s="171" customFormat="1" x14ac:dyDescent="0.3">
      <c r="B624" s="170"/>
      <c r="D624" s="165" t="s">
        <v>101</v>
      </c>
      <c r="E624" s="172" t="s">
        <v>0</v>
      </c>
      <c r="F624" s="173" t="s">
        <v>768</v>
      </c>
      <c r="H624" s="174">
        <v>24</v>
      </c>
      <c r="L624" s="170"/>
      <c r="M624" s="175"/>
      <c r="T624" s="176"/>
      <c r="AT624" s="172" t="s">
        <v>101</v>
      </c>
      <c r="AU624" s="172" t="s">
        <v>37</v>
      </c>
      <c r="AV624" s="171" t="s">
        <v>37</v>
      </c>
      <c r="AW624" s="171" t="s">
        <v>17</v>
      </c>
      <c r="AX624" s="171" t="s">
        <v>35</v>
      </c>
      <c r="AY624" s="172" t="s">
        <v>92</v>
      </c>
    </row>
    <row r="625" spans="2:65" s="79" customFormat="1" ht="24" customHeight="1" x14ac:dyDescent="0.3">
      <c r="B625" s="150"/>
      <c r="C625" s="151" t="s">
        <v>740</v>
      </c>
      <c r="D625" s="151" t="s">
        <v>94</v>
      </c>
      <c r="E625" s="152" t="s">
        <v>770</v>
      </c>
      <c r="F625" s="153" t="s">
        <v>771</v>
      </c>
      <c r="G625" s="154" t="s">
        <v>328</v>
      </c>
      <c r="H625" s="155">
        <v>240</v>
      </c>
      <c r="I625" s="156"/>
      <c r="J625" s="156">
        <f>ROUND(I625*H625,2)</f>
        <v>0</v>
      </c>
      <c r="K625" s="153" t="s">
        <v>106</v>
      </c>
      <c r="L625" s="80"/>
      <c r="M625" s="157" t="s">
        <v>0</v>
      </c>
      <c r="N625" s="158" t="s">
        <v>24</v>
      </c>
      <c r="O625" s="159">
        <v>0</v>
      </c>
      <c r="P625" s="159">
        <f>O625*H625</f>
        <v>0</v>
      </c>
      <c r="Q625" s="159">
        <v>0</v>
      </c>
      <c r="R625" s="159">
        <f>Q625*H625</f>
        <v>0</v>
      </c>
      <c r="S625" s="159">
        <v>0</v>
      </c>
      <c r="T625" s="160">
        <f>S625*H625</f>
        <v>0</v>
      </c>
      <c r="AR625" s="161" t="s">
        <v>99</v>
      </c>
      <c r="AT625" s="161" t="s">
        <v>94</v>
      </c>
      <c r="AU625" s="161" t="s">
        <v>37</v>
      </c>
      <c r="AY625" s="72" t="s">
        <v>92</v>
      </c>
      <c r="BE625" s="162">
        <f>IF(N625="základní",J625,0)</f>
        <v>0</v>
      </c>
      <c r="BF625" s="162">
        <f>IF(N625="snížená",J625,0)</f>
        <v>0</v>
      </c>
      <c r="BG625" s="162">
        <f>IF(N625="zákl. přenesená",J625,0)</f>
        <v>0</v>
      </c>
      <c r="BH625" s="162">
        <f>IF(N625="sníž. přenesená",J625,0)</f>
        <v>0</v>
      </c>
      <c r="BI625" s="162">
        <f>IF(N625="nulová",J625,0)</f>
        <v>0</v>
      </c>
      <c r="BJ625" s="72" t="s">
        <v>36</v>
      </c>
      <c r="BK625" s="162">
        <f>ROUND(I625*H625,2)</f>
        <v>0</v>
      </c>
      <c r="BL625" s="72" t="s">
        <v>99</v>
      </c>
      <c r="BM625" s="161" t="s">
        <v>772</v>
      </c>
    </row>
    <row r="626" spans="2:65" s="171" customFormat="1" x14ac:dyDescent="0.3">
      <c r="B626" s="170"/>
      <c r="D626" s="165" t="s">
        <v>101</v>
      </c>
      <c r="E626" s="172" t="s">
        <v>0</v>
      </c>
      <c r="F626" s="173" t="s">
        <v>773</v>
      </c>
      <c r="H626" s="174">
        <v>240</v>
      </c>
      <c r="L626" s="170"/>
      <c r="M626" s="175"/>
      <c r="T626" s="176"/>
      <c r="AT626" s="172" t="s">
        <v>101</v>
      </c>
      <c r="AU626" s="172" t="s">
        <v>37</v>
      </c>
      <c r="AV626" s="171" t="s">
        <v>37</v>
      </c>
      <c r="AW626" s="171" t="s">
        <v>17</v>
      </c>
      <c r="AX626" s="171" t="s">
        <v>35</v>
      </c>
      <c r="AY626" s="172" t="s">
        <v>92</v>
      </c>
    </row>
    <row r="627" spans="2:65" s="79" customFormat="1" ht="24" customHeight="1" x14ac:dyDescent="0.3">
      <c r="B627" s="150"/>
      <c r="C627" s="151" t="s">
        <v>741</v>
      </c>
      <c r="D627" s="151" t="s">
        <v>94</v>
      </c>
      <c r="E627" s="152" t="s">
        <v>775</v>
      </c>
      <c r="F627" s="153" t="s">
        <v>776</v>
      </c>
      <c r="G627" s="154" t="s">
        <v>153</v>
      </c>
      <c r="H627" s="155">
        <v>129.29599999999999</v>
      </c>
      <c r="I627" s="156"/>
      <c r="J627" s="156">
        <f>ROUND(I627*H627,2)</f>
        <v>0</v>
      </c>
      <c r="K627" s="153" t="s">
        <v>106</v>
      </c>
      <c r="L627" s="80"/>
      <c r="M627" s="157" t="s">
        <v>0</v>
      </c>
      <c r="N627" s="158" t="s">
        <v>24</v>
      </c>
      <c r="O627" s="159">
        <v>0.125</v>
      </c>
      <c r="P627" s="159">
        <f>O627*H627</f>
        <v>16.161999999999999</v>
      </c>
      <c r="Q627" s="159">
        <v>0</v>
      </c>
      <c r="R627" s="159">
        <f>Q627*H627</f>
        <v>0</v>
      </c>
      <c r="S627" s="159">
        <v>0</v>
      </c>
      <c r="T627" s="160">
        <f>S627*H627</f>
        <v>0</v>
      </c>
      <c r="AR627" s="161" t="s">
        <v>99</v>
      </c>
      <c r="AT627" s="161" t="s">
        <v>94</v>
      </c>
      <c r="AU627" s="161" t="s">
        <v>37</v>
      </c>
      <c r="AY627" s="72" t="s">
        <v>92</v>
      </c>
      <c r="BE627" s="162">
        <f>IF(N627="základní",J627,0)</f>
        <v>0</v>
      </c>
      <c r="BF627" s="162">
        <f>IF(N627="snížená",J627,0)</f>
        <v>0</v>
      </c>
      <c r="BG627" s="162">
        <f>IF(N627="zákl. přenesená",J627,0)</f>
        <v>0</v>
      </c>
      <c r="BH627" s="162">
        <f>IF(N627="sníž. přenesená",J627,0)</f>
        <v>0</v>
      </c>
      <c r="BI627" s="162">
        <f>IF(N627="nulová",J627,0)</f>
        <v>0</v>
      </c>
      <c r="BJ627" s="72" t="s">
        <v>36</v>
      </c>
      <c r="BK627" s="162">
        <f>ROUND(I627*H627,2)</f>
        <v>0</v>
      </c>
      <c r="BL627" s="72" t="s">
        <v>99</v>
      </c>
      <c r="BM627" s="161" t="s">
        <v>777</v>
      </c>
    </row>
    <row r="628" spans="2:65" s="79" customFormat="1" ht="24" customHeight="1" x14ac:dyDescent="0.3">
      <c r="B628" s="150"/>
      <c r="C628" s="151" t="s">
        <v>745</v>
      </c>
      <c r="D628" s="151" t="s">
        <v>94</v>
      </c>
      <c r="E628" s="152" t="s">
        <v>779</v>
      </c>
      <c r="F628" s="153" t="s">
        <v>780</v>
      </c>
      <c r="G628" s="154" t="s">
        <v>153</v>
      </c>
      <c r="H628" s="155">
        <v>1422.2560000000001</v>
      </c>
      <c r="I628" s="156"/>
      <c r="J628" s="156">
        <f>ROUND(I628*H628,2)</f>
        <v>0</v>
      </c>
      <c r="K628" s="153" t="s">
        <v>106</v>
      </c>
      <c r="L628" s="80"/>
      <c r="M628" s="157" t="s">
        <v>0</v>
      </c>
      <c r="N628" s="158" t="s">
        <v>24</v>
      </c>
      <c r="O628" s="159">
        <v>6.0000000000000001E-3</v>
      </c>
      <c r="P628" s="159">
        <f>O628*H628</f>
        <v>8.5335360000000016</v>
      </c>
      <c r="Q628" s="159">
        <v>0</v>
      </c>
      <c r="R628" s="159">
        <f>Q628*H628</f>
        <v>0</v>
      </c>
      <c r="S628" s="159">
        <v>0</v>
      </c>
      <c r="T628" s="160">
        <f>S628*H628</f>
        <v>0</v>
      </c>
      <c r="AR628" s="161" t="s">
        <v>99</v>
      </c>
      <c r="AT628" s="161" t="s">
        <v>94</v>
      </c>
      <c r="AU628" s="161" t="s">
        <v>37</v>
      </c>
      <c r="AY628" s="72" t="s">
        <v>92</v>
      </c>
      <c r="BE628" s="162">
        <f>IF(N628="základní",J628,0)</f>
        <v>0</v>
      </c>
      <c r="BF628" s="162">
        <f>IF(N628="snížená",J628,0)</f>
        <v>0</v>
      </c>
      <c r="BG628" s="162">
        <f>IF(N628="zákl. přenesená",J628,0)</f>
        <v>0</v>
      </c>
      <c r="BH628" s="162">
        <f>IF(N628="sníž. přenesená",J628,0)</f>
        <v>0</v>
      </c>
      <c r="BI628" s="162">
        <f>IF(N628="nulová",J628,0)</f>
        <v>0</v>
      </c>
      <c r="BJ628" s="72" t="s">
        <v>36</v>
      </c>
      <c r="BK628" s="162">
        <f>ROUND(I628*H628,2)</f>
        <v>0</v>
      </c>
      <c r="BL628" s="72" t="s">
        <v>99</v>
      </c>
      <c r="BM628" s="161" t="s">
        <v>781</v>
      </c>
    </row>
    <row r="629" spans="2:65" s="171" customFormat="1" x14ac:dyDescent="0.3">
      <c r="B629" s="170"/>
      <c r="D629" s="165" t="s">
        <v>101</v>
      </c>
      <c r="F629" s="173" t="s">
        <v>1764</v>
      </c>
      <c r="H629" s="174">
        <v>1422.2560000000001</v>
      </c>
      <c r="L629" s="170"/>
      <c r="M629" s="175"/>
      <c r="T629" s="176"/>
      <c r="AT629" s="172" t="s">
        <v>101</v>
      </c>
      <c r="AU629" s="172" t="s">
        <v>37</v>
      </c>
      <c r="AV629" s="171" t="s">
        <v>37</v>
      </c>
      <c r="AW629" s="171" t="s">
        <v>1</v>
      </c>
      <c r="AX629" s="171" t="s">
        <v>36</v>
      </c>
      <c r="AY629" s="172" t="s">
        <v>92</v>
      </c>
    </row>
    <row r="630" spans="2:65" s="79" customFormat="1" ht="24" customHeight="1" x14ac:dyDescent="0.3">
      <c r="B630" s="150"/>
      <c r="C630" s="151" t="s">
        <v>750</v>
      </c>
      <c r="D630" s="151" t="s">
        <v>94</v>
      </c>
      <c r="E630" s="152" t="s">
        <v>783</v>
      </c>
      <c r="F630" s="153" t="s">
        <v>784</v>
      </c>
      <c r="G630" s="154" t="s">
        <v>153</v>
      </c>
      <c r="H630" s="155">
        <v>121.7</v>
      </c>
      <c r="I630" s="156"/>
      <c r="J630" s="156">
        <f>ROUND(I630*H630,2)</f>
        <v>0</v>
      </c>
      <c r="K630" s="153" t="s">
        <v>106</v>
      </c>
      <c r="L630" s="80"/>
      <c r="M630" s="157" t="s">
        <v>0</v>
      </c>
      <c r="N630" s="158" t="s">
        <v>24</v>
      </c>
      <c r="O630" s="159">
        <v>0</v>
      </c>
      <c r="P630" s="159">
        <f>O630*H630</f>
        <v>0</v>
      </c>
      <c r="Q630" s="159">
        <v>0</v>
      </c>
      <c r="R630" s="159">
        <f>Q630*H630</f>
        <v>0</v>
      </c>
      <c r="S630" s="159">
        <v>0</v>
      </c>
      <c r="T630" s="160">
        <f>S630*H630</f>
        <v>0</v>
      </c>
      <c r="AR630" s="161" t="s">
        <v>99</v>
      </c>
      <c r="AT630" s="161" t="s">
        <v>94</v>
      </c>
      <c r="AU630" s="161" t="s">
        <v>37</v>
      </c>
      <c r="AY630" s="72" t="s">
        <v>92</v>
      </c>
      <c r="BE630" s="162">
        <f>IF(N630="základní",J630,0)</f>
        <v>0</v>
      </c>
      <c r="BF630" s="162">
        <f>IF(N630="snížená",J630,0)</f>
        <v>0</v>
      </c>
      <c r="BG630" s="162">
        <f>IF(N630="zákl. přenesená",J630,0)</f>
        <v>0</v>
      </c>
      <c r="BH630" s="162">
        <f>IF(N630="sníž. přenesená",J630,0)</f>
        <v>0</v>
      </c>
      <c r="BI630" s="162">
        <f>IF(N630="nulová",J630,0)</f>
        <v>0</v>
      </c>
      <c r="BJ630" s="72" t="s">
        <v>36</v>
      </c>
      <c r="BK630" s="162">
        <f>ROUND(I630*H630,2)</f>
        <v>0</v>
      </c>
      <c r="BL630" s="72" t="s">
        <v>99</v>
      </c>
      <c r="BM630" s="161" t="s">
        <v>785</v>
      </c>
    </row>
    <row r="631" spans="2:65" s="171" customFormat="1" x14ac:dyDescent="0.3">
      <c r="B631" s="170"/>
      <c r="D631" s="165" t="s">
        <v>101</v>
      </c>
      <c r="E631" s="172" t="s">
        <v>0</v>
      </c>
      <c r="F631" s="173" t="s">
        <v>1765</v>
      </c>
      <c r="H631" s="174">
        <v>121.7</v>
      </c>
      <c r="L631" s="170"/>
      <c r="M631" s="175"/>
      <c r="T631" s="176"/>
      <c r="AT631" s="172" t="s">
        <v>101</v>
      </c>
      <c r="AU631" s="172" t="s">
        <v>37</v>
      </c>
      <c r="AV631" s="171" t="s">
        <v>37</v>
      </c>
      <c r="AW631" s="171" t="s">
        <v>17</v>
      </c>
      <c r="AX631" s="171" t="s">
        <v>35</v>
      </c>
      <c r="AY631" s="172" t="s">
        <v>92</v>
      </c>
    </row>
    <row r="632" spans="2:65" s="79" customFormat="1" ht="24" customHeight="1" x14ac:dyDescent="0.3">
      <c r="B632" s="150"/>
      <c r="C632" s="151" t="s">
        <v>756</v>
      </c>
      <c r="D632" s="151" t="s">
        <v>94</v>
      </c>
      <c r="E632" s="152" t="s">
        <v>787</v>
      </c>
      <c r="F632" s="153" t="s">
        <v>788</v>
      </c>
      <c r="G632" s="154" t="s">
        <v>153</v>
      </c>
      <c r="H632" s="155">
        <v>6.6580000000000004</v>
      </c>
      <c r="I632" s="156"/>
      <c r="J632" s="156">
        <f>ROUND(I632*H632,2)</f>
        <v>0</v>
      </c>
      <c r="K632" s="153" t="s">
        <v>106</v>
      </c>
      <c r="L632" s="80"/>
      <c r="M632" s="157" t="s">
        <v>0</v>
      </c>
      <c r="N632" s="158" t="s">
        <v>24</v>
      </c>
      <c r="O632" s="159">
        <v>0</v>
      </c>
      <c r="P632" s="159">
        <f>O632*H632</f>
        <v>0</v>
      </c>
      <c r="Q632" s="159">
        <v>0</v>
      </c>
      <c r="R632" s="159">
        <f>Q632*H632</f>
        <v>0</v>
      </c>
      <c r="S632" s="159">
        <v>0</v>
      </c>
      <c r="T632" s="160">
        <f>S632*H632</f>
        <v>0</v>
      </c>
      <c r="AR632" s="161" t="s">
        <v>99</v>
      </c>
      <c r="AT632" s="161" t="s">
        <v>94</v>
      </c>
      <c r="AU632" s="161" t="s">
        <v>37</v>
      </c>
      <c r="AY632" s="72" t="s">
        <v>92</v>
      </c>
      <c r="BE632" s="162">
        <f>IF(N632="základní",J632,0)</f>
        <v>0</v>
      </c>
      <c r="BF632" s="162">
        <f>IF(N632="snížená",J632,0)</f>
        <v>0</v>
      </c>
      <c r="BG632" s="162">
        <f>IF(N632="zákl. přenesená",J632,0)</f>
        <v>0</v>
      </c>
      <c r="BH632" s="162">
        <f>IF(N632="sníž. přenesená",J632,0)</f>
        <v>0</v>
      </c>
      <c r="BI632" s="162">
        <f>IF(N632="nulová",J632,0)</f>
        <v>0</v>
      </c>
      <c r="BJ632" s="72" t="s">
        <v>36</v>
      </c>
      <c r="BK632" s="162">
        <f>ROUND(I632*H632,2)</f>
        <v>0</v>
      </c>
      <c r="BL632" s="72" t="s">
        <v>99</v>
      </c>
      <c r="BM632" s="161" t="s">
        <v>789</v>
      </c>
    </row>
    <row r="633" spans="2:65" s="171" customFormat="1" x14ac:dyDescent="0.3">
      <c r="B633" s="170"/>
      <c r="D633" s="165" t="s">
        <v>101</v>
      </c>
      <c r="E633" s="172" t="s">
        <v>0</v>
      </c>
      <c r="F633" s="173" t="s">
        <v>1766</v>
      </c>
      <c r="H633" s="174">
        <v>6.6580000000000004</v>
      </c>
      <c r="L633" s="170"/>
      <c r="M633" s="175"/>
      <c r="T633" s="176"/>
      <c r="AT633" s="172" t="s">
        <v>101</v>
      </c>
      <c r="AU633" s="172" t="s">
        <v>37</v>
      </c>
      <c r="AV633" s="171" t="s">
        <v>37</v>
      </c>
      <c r="AW633" s="171" t="s">
        <v>17</v>
      </c>
      <c r="AX633" s="171" t="s">
        <v>35</v>
      </c>
      <c r="AY633" s="172" t="s">
        <v>92</v>
      </c>
    </row>
    <row r="634" spans="2:65" s="139" customFormat="1" ht="22.8" customHeight="1" x14ac:dyDescent="0.25">
      <c r="B634" s="138"/>
      <c r="D634" s="140" t="s">
        <v>34</v>
      </c>
      <c r="E634" s="148" t="s">
        <v>790</v>
      </c>
      <c r="F634" s="148" t="s">
        <v>791</v>
      </c>
      <c r="J634" s="149">
        <f>BK634</f>
        <v>0</v>
      </c>
      <c r="L634" s="138"/>
      <c r="M634" s="143"/>
      <c r="P634" s="144">
        <f>P635</f>
        <v>326.76565399999998</v>
      </c>
      <c r="R634" s="144">
        <f>R635</f>
        <v>0</v>
      </c>
      <c r="T634" s="145">
        <f>T635</f>
        <v>0</v>
      </c>
      <c r="AR634" s="140" t="s">
        <v>36</v>
      </c>
      <c r="AT634" s="146" t="s">
        <v>34</v>
      </c>
      <c r="AU634" s="146" t="s">
        <v>36</v>
      </c>
      <c r="AY634" s="140" t="s">
        <v>92</v>
      </c>
      <c r="BK634" s="147">
        <f>BK635</f>
        <v>0</v>
      </c>
    </row>
    <row r="635" spans="2:65" s="79" customFormat="1" ht="24" customHeight="1" x14ac:dyDescent="0.3">
      <c r="B635" s="150"/>
      <c r="C635" s="151" t="s">
        <v>760</v>
      </c>
      <c r="D635" s="151" t="s">
        <v>94</v>
      </c>
      <c r="E635" s="152" t="s">
        <v>793</v>
      </c>
      <c r="F635" s="153" t="s">
        <v>794</v>
      </c>
      <c r="G635" s="154" t="s">
        <v>153</v>
      </c>
      <c r="H635" s="155">
        <v>130.654</v>
      </c>
      <c r="I635" s="156"/>
      <c r="J635" s="156">
        <f>ROUND(I635*H635,2)</f>
        <v>0</v>
      </c>
      <c r="K635" s="153" t="s">
        <v>106</v>
      </c>
      <c r="L635" s="80"/>
      <c r="M635" s="157" t="s">
        <v>0</v>
      </c>
      <c r="N635" s="158" t="s">
        <v>24</v>
      </c>
      <c r="O635" s="159">
        <v>2.5009999999999999</v>
      </c>
      <c r="P635" s="159">
        <f>O635*H635</f>
        <v>326.76565399999998</v>
      </c>
      <c r="Q635" s="159">
        <v>0</v>
      </c>
      <c r="R635" s="159">
        <f>Q635*H635</f>
        <v>0</v>
      </c>
      <c r="S635" s="159">
        <v>0</v>
      </c>
      <c r="T635" s="160">
        <f>S635*H635</f>
        <v>0</v>
      </c>
      <c r="AR635" s="161" t="s">
        <v>99</v>
      </c>
      <c r="AT635" s="161" t="s">
        <v>94</v>
      </c>
      <c r="AU635" s="161" t="s">
        <v>37</v>
      </c>
      <c r="AY635" s="72" t="s">
        <v>92</v>
      </c>
      <c r="BE635" s="162">
        <f>IF(N635="základní",J635,0)</f>
        <v>0</v>
      </c>
      <c r="BF635" s="162">
        <f>IF(N635="snížená",J635,0)</f>
        <v>0</v>
      </c>
      <c r="BG635" s="162">
        <f>IF(N635="zákl. přenesená",J635,0)</f>
        <v>0</v>
      </c>
      <c r="BH635" s="162">
        <f>IF(N635="sníž. přenesená",J635,0)</f>
        <v>0</v>
      </c>
      <c r="BI635" s="162">
        <f>IF(N635="nulová",J635,0)</f>
        <v>0</v>
      </c>
      <c r="BJ635" s="72" t="s">
        <v>36</v>
      </c>
      <c r="BK635" s="162">
        <f>ROUND(I635*H635,2)</f>
        <v>0</v>
      </c>
      <c r="BL635" s="72" t="s">
        <v>99</v>
      </c>
      <c r="BM635" s="161" t="s">
        <v>795</v>
      </c>
    </row>
    <row r="636" spans="2:65" s="139" customFormat="1" ht="25.95" customHeight="1" x14ac:dyDescent="0.25">
      <c r="B636" s="138"/>
      <c r="D636" s="140" t="s">
        <v>34</v>
      </c>
      <c r="E636" s="141" t="s">
        <v>796</v>
      </c>
      <c r="F636" s="141" t="s">
        <v>797</v>
      </c>
      <c r="J636" s="142">
        <f>BK636</f>
        <v>0</v>
      </c>
      <c r="L636" s="138"/>
      <c r="M636" s="143"/>
      <c r="P636" s="144">
        <f>P637+P673+P709+P742+P750+P823+P870+P929+P957+P1104+P1125+P1144+P1161</f>
        <v>3495.9080119999994</v>
      </c>
      <c r="R636" s="144">
        <f>R637+R673+R709+R742+R750+R823+R870+R929+R957+R1104+R1125+R1144+R1161</f>
        <v>31.957949295000002</v>
      </c>
      <c r="T636" s="145">
        <f>T637+T673+T709+T742+T750+T823+T870+T929+T957+T1104+T1125+T1144+T1161</f>
        <v>6.6577690000000009</v>
      </c>
      <c r="AR636" s="140" t="s">
        <v>37</v>
      </c>
      <c r="AT636" s="146" t="s">
        <v>34</v>
      </c>
      <c r="AU636" s="146" t="s">
        <v>35</v>
      </c>
      <c r="AY636" s="140" t="s">
        <v>92</v>
      </c>
      <c r="BK636" s="147">
        <f>BK637+BK673+BK709+BK742+BK750+BK823+BK870+BK929+BK957+BK1104+BK1125+BK1144+BK1161</f>
        <v>0</v>
      </c>
    </row>
    <row r="637" spans="2:65" s="139" customFormat="1" ht="22.8" customHeight="1" x14ac:dyDescent="0.25">
      <c r="B637" s="138"/>
      <c r="D637" s="140" t="s">
        <v>34</v>
      </c>
      <c r="E637" s="148" t="s">
        <v>798</v>
      </c>
      <c r="F637" s="148" t="s">
        <v>799</v>
      </c>
      <c r="J637" s="149">
        <f>BK637</f>
        <v>0</v>
      </c>
      <c r="L637" s="138"/>
      <c r="M637" s="143"/>
      <c r="P637" s="144">
        <f>SUM(P638:P672)</f>
        <v>222.10256200000003</v>
      </c>
      <c r="R637" s="144">
        <f>SUM(R638:R672)</f>
        <v>4.0135733400000007</v>
      </c>
      <c r="T637" s="145">
        <f>SUM(T638:T672)</f>
        <v>0</v>
      </c>
      <c r="AR637" s="140" t="s">
        <v>37</v>
      </c>
      <c r="AT637" s="146" t="s">
        <v>34</v>
      </c>
      <c r="AU637" s="146" t="s">
        <v>36</v>
      </c>
      <c r="AY637" s="140" t="s">
        <v>92</v>
      </c>
      <c r="BK637" s="147">
        <f>SUM(BK638:BK672)</f>
        <v>0</v>
      </c>
    </row>
    <row r="638" spans="2:65" s="79" customFormat="1" ht="24" customHeight="1" x14ac:dyDescent="0.3">
      <c r="B638" s="150"/>
      <c r="C638" s="151" t="s">
        <v>764</v>
      </c>
      <c r="D638" s="151" t="s">
        <v>94</v>
      </c>
      <c r="E638" s="152" t="s">
        <v>801</v>
      </c>
      <c r="F638" s="153" t="s">
        <v>802</v>
      </c>
      <c r="G638" s="154" t="s">
        <v>97</v>
      </c>
      <c r="H638" s="155">
        <v>408.32299999999998</v>
      </c>
      <c r="I638" s="156"/>
      <c r="J638" s="156">
        <f>ROUND(I638*H638,2)</f>
        <v>0</v>
      </c>
      <c r="K638" s="153" t="s">
        <v>106</v>
      </c>
      <c r="L638" s="80"/>
      <c r="M638" s="157" t="s">
        <v>0</v>
      </c>
      <c r="N638" s="158" t="s">
        <v>24</v>
      </c>
      <c r="O638" s="159">
        <v>2.4E-2</v>
      </c>
      <c r="P638" s="159">
        <f>O638*H638</f>
        <v>9.7997519999999998</v>
      </c>
      <c r="Q638" s="159">
        <v>0</v>
      </c>
      <c r="R638" s="159">
        <f>Q638*H638</f>
        <v>0</v>
      </c>
      <c r="S638" s="159">
        <v>0</v>
      </c>
      <c r="T638" s="160">
        <f>S638*H638</f>
        <v>0</v>
      </c>
      <c r="AR638" s="161" t="s">
        <v>177</v>
      </c>
      <c r="AT638" s="161" t="s">
        <v>94</v>
      </c>
      <c r="AU638" s="161" t="s">
        <v>37</v>
      </c>
      <c r="AY638" s="72" t="s">
        <v>92</v>
      </c>
      <c r="BE638" s="162">
        <f>IF(N638="základní",J638,0)</f>
        <v>0</v>
      </c>
      <c r="BF638" s="162">
        <f>IF(N638="snížená",J638,0)</f>
        <v>0</v>
      </c>
      <c r="BG638" s="162">
        <f>IF(N638="zákl. přenesená",J638,0)</f>
        <v>0</v>
      </c>
      <c r="BH638" s="162">
        <f>IF(N638="sníž. přenesená",J638,0)</f>
        <v>0</v>
      </c>
      <c r="BI638" s="162">
        <f>IF(N638="nulová",J638,0)</f>
        <v>0</v>
      </c>
      <c r="BJ638" s="72" t="s">
        <v>36</v>
      </c>
      <c r="BK638" s="162">
        <f>ROUND(I638*H638,2)</f>
        <v>0</v>
      </c>
      <c r="BL638" s="72" t="s">
        <v>177</v>
      </c>
      <c r="BM638" s="161" t="s">
        <v>803</v>
      </c>
    </row>
    <row r="639" spans="2:65" s="171" customFormat="1" x14ac:dyDescent="0.3">
      <c r="B639" s="170"/>
      <c r="D639" s="165" t="s">
        <v>101</v>
      </c>
      <c r="E639" s="172" t="s">
        <v>0</v>
      </c>
      <c r="F639" s="173" t="s">
        <v>804</v>
      </c>
      <c r="H639" s="174">
        <v>9.86</v>
      </c>
      <c r="L639" s="170"/>
      <c r="M639" s="175"/>
      <c r="T639" s="176"/>
      <c r="AT639" s="172" t="s">
        <v>101</v>
      </c>
      <c r="AU639" s="172" t="s">
        <v>37</v>
      </c>
      <c r="AV639" s="171" t="s">
        <v>37</v>
      </c>
      <c r="AW639" s="171" t="s">
        <v>17</v>
      </c>
      <c r="AX639" s="171" t="s">
        <v>35</v>
      </c>
      <c r="AY639" s="172" t="s">
        <v>92</v>
      </c>
    </row>
    <row r="640" spans="2:65" s="171" customFormat="1" ht="20.399999999999999" x14ac:dyDescent="0.3">
      <c r="B640" s="170"/>
      <c r="D640" s="165" t="s">
        <v>101</v>
      </c>
      <c r="E640" s="172" t="s">
        <v>0</v>
      </c>
      <c r="F640" s="173" t="s">
        <v>641</v>
      </c>
      <c r="H640" s="174">
        <v>393.1</v>
      </c>
      <c r="L640" s="170"/>
      <c r="M640" s="175"/>
      <c r="T640" s="176"/>
      <c r="AT640" s="172" t="s">
        <v>101</v>
      </c>
      <c r="AU640" s="172" t="s">
        <v>37</v>
      </c>
      <c r="AV640" s="171" t="s">
        <v>37</v>
      </c>
      <c r="AW640" s="171" t="s">
        <v>17</v>
      </c>
      <c r="AX640" s="171" t="s">
        <v>35</v>
      </c>
      <c r="AY640" s="172" t="s">
        <v>92</v>
      </c>
    </row>
    <row r="641" spans="2:65" s="171" customFormat="1" x14ac:dyDescent="0.3">
      <c r="B641" s="170"/>
      <c r="D641" s="165" t="s">
        <v>101</v>
      </c>
      <c r="E641" s="172" t="s">
        <v>0</v>
      </c>
      <c r="F641" s="173" t="s">
        <v>805</v>
      </c>
      <c r="H641" s="174">
        <v>5.3630000000000004</v>
      </c>
      <c r="L641" s="170"/>
      <c r="M641" s="175"/>
      <c r="T641" s="176"/>
      <c r="AT641" s="172" t="s">
        <v>101</v>
      </c>
      <c r="AU641" s="172" t="s">
        <v>37</v>
      </c>
      <c r="AV641" s="171" t="s">
        <v>37</v>
      </c>
      <c r="AW641" s="171" t="s">
        <v>17</v>
      </c>
      <c r="AX641" s="171" t="s">
        <v>35</v>
      </c>
      <c r="AY641" s="172" t="s">
        <v>92</v>
      </c>
    </row>
    <row r="642" spans="2:65" s="79" customFormat="1" ht="24" customHeight="1" x14ac:dyDescent="0.3">
      <c r="B642" s="150"/>
      <c r="C642" s="151" t="s">
        <v>769</v>
      </c>
      <c r="D642" s="151" t="s">
        <v>94</v>
      </c>
      <c r="E642" s="152" t="s">
        <v>807</v>
      </c>
      <c r="F642" s="153" t="s">
        <v>808</v>
      </c>
      <c r="G642" s="154" t="s">
        <v>97</v>
      </c>
      <c r="H642" s="155">
        <v>261.71300000000002</v>
      </c>
      <c r="I642" s="156"/>
      <c r="J642" s="156">
        <f>ROUND(I642*H642,2)</f>
        <v>0</v>
      </c>
      <c r="K642" s="153" t="s">
        <v>106</v>
      </c>
      <c r="L642" s="80"/>
      <c r="M642" s="157" t="s">
        <v>0</v>
      </c>
      <c r="N642" s="158" t="s">
        <v>24</v>
      </c>
      <c r="O642" s="159">
        <v>5.3999999999999999E-2</v>
      </c>
      <c r="P642" s="159">
        <f>O642*H642</f>
        <v>14.132502000000001</v>
      </c>
      <c r="Q642" s="159">
        <v>0</v>
      </c>
      <c r="R642" s="159">
        <f>Q642*H642</f>
        <v>0</v>
      </c>
      <c r="S642" s="159">
        <v>0</v>
      </c>
      <c r="T642" s="160">
        <f>S642*H642</f>
        <v>0</v>
      </c>
      <c r="AR642" s="161" t="s">
        <v>177</v>
      </c>
      <c r="AT642" s="161" t="s">
        <v>94</v>
      </c>
      <c r="AU642" s="161" t="s">
        <v>37</v>
      </c>
      <c r="AY642" s="72" t="s">
        <v>92</v>
      </c>
      <c r="BE642" s="162">
        <f>IF(N642="základní",J642,0)</f>
        <v>0</v>
      </c>
      <c r="BF642" s="162">
        <f>IF(N642="snížená",J642,0)</f>
        <v>0</v>
      </c>
      <c r="BG642" s="162">
        <f>IF(N642="zákl. přenesená",J642,0)</f>
        <v>0</v>
      </c>
      <c r="BH642" s="162">
        <f>IF(N642="sníž. přenesená",J642,0)</f>
        <v>0</v>
      </c>
      <c r="BI642" s="162">
        <f>IF(N642="nulová",J642,0)</f>
        <v>0</v>
      </c>
      <c r="BJ642" s="72" t="s">
        <v>36</v>
      </c>
      <c r="BK642" s="162">
        <f>ROUND(I642*H642,2)</f>
        <v>0</v>
      </c>
      <c r="BL642" s="72" t="s">
        <v>177</v>
      </c>
      <c r="BM642" s="161" t="s">
        <v>809</v>
      </c>
    </row>
    <row r="643" spans="2:65" s="164" customFormat="1" x14ac:dyDescent="0.3">
      <c r="B643" s="163"/>
      <c r="D643" s="165" t="s">
        <v>101</v>
      </c>
      <c r="E643" s="166" t="s">
        <v>0</v>
      </c>
      <c r="F643" s="167" t="s">
        <v>810</v>
      </c>
      <c r="H643" s="166" t="s">
        <v>0</v>
      </c>
      <c r="L643" s="163"/>
      <c r="M643" s="168"/>
      <c r="T643" s="169"/>
      <c r="AT643" s="166" t="s">
        <v>101</v>
      </c>
      <c r="AU643" s="166" t="s">
        <v>37</v>
      </c>
      <c r="AV643" s="164" t="s">
        <v>36</v>
      </c>
      <c r="AW643" s="164" t="s">
        <v>17</v>
      </c>
      <c r="AX643" s="164" t="s">
        <v>35</v>
      </c>
      <c r="AY643" s="166" t="s">
        <v>92</v>
      </c>
    </row>
    <row r="644" spans="2:65" s="171" customFormat="1" ht="20.399999999999999" x14ac:dyDescent="0.3">
      <c r="B644" s="170"/>
      <c r="D644" s="165" t="s">
        <v>101</v>
      </c>
      <c r="E644" s="172" t="s">
        <v>0</v>
      </c>
      <c r="F644" s="173" t="s">
        <v>811</v>
      </c>
      <c r="H644" s="174">
        <v>110.52</v>
      </c>
      <c r="L644" s="170"/>
      <c r="M644" s="175"/>
      <c r="T644" s="176"/>
      <c r="AT644" s="172" t="s">
        <v>101</v>
      </c>
      <c r="AU644" s="172" t="s">
        <v>37</v>
      </c>
      <c r="AV644" s="171" t="s">
        <v>37</v>
      </c>
      <c r="AW644" s="171" t="s">
        <v>17</v>
      </c>
      <c r="AX644" s="171" t="s">
        <v>35</v>
      </c>
      <c r="AY644" s="172" t="s">
        <v>92</v>
      </c>
    </row>
    <row r="645" spans="2:65" s="164" customFormat="1" x14ac:dyDescent="0.3">
      <c r="B645" s="163"/>
      <c r="D645" s="165" t="s">
        <v>101</v>
      </c>
      <c r="E645" s="166" t="s">
        <v>0</v>
      </c>
      <c r="F645" s="167" t="s">
        <v>442</v>
      </c>
      <c r="H645" s="166" t="s">
        <v>0</v>
      </c>
      <c r="L645" s="163"/>
      <c r="M645" s="168"/>
      <c r="T645" s="169"/>
      <c r="AT645" s="166" t="s">
        <v>101</v>
      </c>
      <c r="AU645" s="166" t="s">
        <v>37</v>
      </c>
      <c r="AV645" s="164" t="s">
        <v>36</v>
      </c>
      <c r="AW645" s="164" t="s">
        <v>17</v>
      </c>
      <c r="AX645" s="164" t="s">
        <v>35</v>
      </c>
      <c r="AY645" s="166" t="s">
        <v>92</v>
      </c>
    </row>
    <row r="646" spans="2:65" s="171" customFormat="1" x14ac:dyDescent="0.3">
      <c r="B646" s="170"/>
      <c r="D646" s="165" t="s">
        <v>101</v>
      </c>
      <c r="E646" s="172" t="s">
        <v>0</v>
      </c>
      <c r="F646" s="173" t="s">
        <v>443</v>
      </c>
      <c r="H646" s="174">
        <v>48.155000000000001</v>
      </c>
      <c r="L646" s="170"/>
      <c r="M646" s="175"/>
      <c r="T646" s="176"/>
      <c r="AT646" s="172" t="s">
        <v>101</v>
      </c>
      <c r="AU646" s="172" t="s">
        <v>37</v>
      </c>
      <c r="AV646" s="171" t="s">
        <v>37</v>
      </c>
      <c r="AW646" s="171" t="s">
        <v>17</v>
      </c>
      <c r="AX646" s="171" t="s">
        <v>35</v>
      </c>
      <c r="AY646" s="172" t="s">
        <v>92</v>
      </c>
    </row>
    <row r="647" spans="2:65" s="171" customFormat="1" x14ac:dyDescent="0.3">
      <c r="B647" s="170"/>
      <c r="D647" s="165" t="s">
        <v>101</v>
      </c>
      <c r="E647" s="172" t="s">
        <v>0</v>
      </c>
      <c r="F647" s="173" t="s">
        <v>444</v>
      </c>
      <c r="H647" s="174">
        <v>38.488999999999997</v>
      </c>
      <c r="L647" s="170"/>
      <c r="M647" s="175"/>
      <c r="T647" s="176"/>
      <c r="AT647" s="172" t="s">
        <v>101</v>
      </c>
      <c r="AU647" s="172" t="s">
        <v>37</v>
      </c>
      <c r="AV647" s="171" t="s">
        <v>37</v>
      </c>
      <c r="AW647" s="171" t="s">
        <v>17</v>
      </c>
      <c r="AX647" s="171" t="s">
        <v>35</v>
      </c>
      <c r="AY647" s="172" t="s">
        <v>92</v>
      </c>
    </row>
    <row r="648" spans="2:65" s="171" customFormat="1" x14ac:dyDescent="0.3">
      <c r="B648" s="170"/>
      <c r="D648" s="165" t="s">
        <v>101</v>
      </c>
      <c r="E648" s="172" t="s">
        <v>0</v>
      </c>
      <c r="F648" s="173" t="s">
        <v>445</v>
      </c>
      <c r="H648" s="174">
        <v>41.098999999999997</v>
      </c>
      <c r="L648" s="170"/>
      <c r="M648" s="175"/>
      <c r="T648" s="176"/>
      <c r="AT648" s="172" t="s">
        <v>101</v>
      </c>
      <c r="AU648" s="172" t="s">
        <v>37</v>
      </c>
      <c r="AV648" s="171" t="s">
        <v>37</v>
      </c>
      <c r="AW648" s="171" t="s">
        <v>17</v>
      </c>
      <c r="AX648" s="171" t="s">
        <v>35</v>
      </c>
      <c r="AY648" s="172" t="s">
        <v>92</v>
      </c>
    </row>
    <row r="649" spans="2:65" s="171" customFormat="1" ht="30.6" x14ac:dyDescent="0.3">
      <c r="B649" s="170"/>
      <c r="D649" s="165" t="s">
        <v>101</v>
      </c>
      <c r="E649" s="172" t="s">
        <v>0</v>
      </c>
      <c r="F649" s="173" t="s">
        <v>812</v>
      </c>
      <c r="H649" s="174">
        <v>23.45</v>
      </c>
      <c r="L649" s="170"/>
      <c r="M649" s="175"/>
      <c r="T649" s="176"/>
      <c r="AT649" s="172" t="s">
        <v>101</v>
      </c>
      <c r="AU649" s="172" t="s">
        <v>37</v>
      </c>
      <c r="AV649" s="171" t="s">
        <v>37</v>
      </c>
      <c r="AW649" s="171" t="s">
        <v>17</v>
      </c>
      <c r="AX649" s="171" t="s">
        <v>35</v>
      </c>
      <c r="AY649" s="172" t="s">
        <v>92</v>
      </c>
    </row>
    <row r="650" spans="2:65" s="79" customFormat="1" ht="16.5" customHeight="1" x14ac:dyDescent="0.3">
      <c r="B650" s="150"/>
      <c r="C650" s="177" t="s">
        <v>774</v>
      </c>
      <c r="D650" s="177" t="s">
        <v>168</v>
      </c>
      <c r="E650" s="178" t="s">
        <v>814</v>
      </c>
      <c r="F650" s="179" t="s">
        <v>815</v>
      </c>
      <c r="G650" s="180" t="s">
        <v>153</v>
      </c>
      <c r="H650" s="181">
        <v>0.20100000000000001</v>
      </c>
      <c r="I650" s="182"/>
      <c r="J650" s="182">
        <f>ROUND(I650*H650,2)</f>
        <v>0</v>
      </c>
      <c r="K650" s="179" t="s">
        <v>106</v>
      </c>
      <c r="L650" s="183"/>
      <c r="M650" s="184" t="s">
        <v>0</v>
      </c>
      <c r="N650" s="185" t="s">
        <v>24</v>
      </c>
      <c r="O650" s="159">
        <v>0</v>
      </c>
      <c r="P650" s="159">
        <f>O650*H650</f>
        <v>0</v>
      </c>
      <c r="Q650" s="159">
        <v>1</v>
      </c>
      <c r="R650" s="159">
        <f>Q650*H650</f>
        <v>0.20100000000000001</v>
      </c>
      <c r="S650" s="159">
        <v>0</v>
      </c>
      <c r="T650" s="160">
        <f>S650*H650</f>
        <v>0</v>
      </c>
      <c r="AR650" s="161" t="s">
        <v>264</v>
      </c>
      <c r="AT650" s="161" t="s">
        <v>168</v>
      </c>
      <c r="AU650" s="161" t="s">
        <v>37</v>
      </c>
      <c r="AY650" s="72" t="s">
        <v>92</v>
      </c>
      <c r="BE650" s="162">
        <f>IF(N650="základní",J650,0)</f>
        <v>0</v>
      </c>
      <c r="BF650" s="162">
        <f>IF(N650="snížená",J650,0)</f>
        <v>0</v>
      </c>
      <c r="BG650" s="162">
        <f>IF(N650="zákl. přenesená",J650,0)</f>
        <v>0</v>
      </c>
      <c r="BH650" s="162">
        <f>IF(N650="sníž. přenesená",J650,0)</f>
        <v>0</v>
      </c>
      <c r="BI650" s="162">
        <f>IF(N650="nulová",J650,0)</f>
        <v>0</v>
      </c>
      <c r="BJ650" s="72" t="s">
        <v>36</v>
      </c>
      <c r="BK650" s="162">
        <f>ROUND(I650*H650,2)</f>
        <v>0</v>
      </c>
      <c r="BL650" s="72" t="s">
        <v>177</v>
      </c>
      <c r="BM650" s="161" t="s">
        <v>816</v>
      </c>
    </row>
    <row r="651" spans="2:65" s="171" customFormat="1" x14ac:dyDescent="0.3">
      <c r="B651" s="170"/>
      <c r="D651" s="165" t="s">
        <v>101</v>
      </c>
      <c r="E651" s="172" t="s">
        <v>0</v>
      </c>
      <c r="F651" s="173" t="s">
        <v>817</v>
      </c>
      <c r="H651" s="174">
        <v>408.32299999999998</v>
      </c>
      <c r="L651" s="170"/>
      <c r="M651" s="175"/>
      <c r="T651" s="176"/>
      <c r="AT651" s="172" t="s">
        <v>101</v>
      </c>
      <c r="AU651" s="172" t="s">
        <v>37</v>
      </c>
      <c r="AV651" s="171" t="s">
        <v>37</v>
      </c>
      <c r="AW651" s="171" t="s">
        <v>17</v>
      </c>
      <c r="AX651" s="171" t="s">
        <v>35</v>
      </c>
      <c r="AY651" s="172" t="s">
        <v>92</v>
      </c>
    </row>
    <row r="652" spans="2:65" s="171" customFormat="1" x14ac:dyDescent="0.3">
      <c r="B652" s="170"/>
      <c r="D652" s="165" t="s">
        <v>101</v>
      </c>
      <c r="E652" s="172" t="s">
        <v>0</v>
      </c>
      <c r="F652" s="173" t="s">
        <v>818</v>
      </c>
      <c r="H652" s="174">
        <v>261.71300000000002</v>
      </c>
      <c r="L652" s="170"/>
      <c r="M652" s="175"/>
      <c r="T652" s="176"/>
      <c r="AT652" s="172" t="s">
        <v>101</v>
      </c>
      <c r="AU652" s="172" t="s">
        <v>37</v>
      </c>
      <c r="AV652" s="171" t="s">
        <v>37</v>
      </c>
      <c r="AW652" s="171" t="s">
        <v>17</v>
      </c>
      <c r="AX652" s="171" t="s">
        <v>35</v>
      </c>
      <c r="AY652" s="172" t="s">
        <v>92</v>
      </c>
    </row>
    <row r="653" spans="2:65" s="171" customFormat="1" x14ac:dyDescent="0.3">
      <c r="B653" s="170"/>
      <c r="D653" s="165" t="s">
        <v>101</v>
      </c>
      <c r="F653" s="173" t="s">
        <v>819</v>
      </c>
      <c r="H653" s="174">
        <v>0.20100000000000001</v>
      </c>
      <c r="L653" s="170"/>
      <c r="M653" s="175"/>
      <c r="T653" s="176"/>
      <c r="AT653" s="172" t="s">
        <v>101</v>
      </c>
      <c r="AU653" s="172" t="s">
        <v>37</v>
      </c>
      <c r="AV653" s="171" t="s">
        <v>37</v>
      </c>
      <c r="AW653" s="171" t="s">
        <v>1</v>
      </c>
      <c r="AX653" s="171" t="s">
        <v>36</v>
      </c>
      <c r="AY653" s="172" t="s">
        <v>92</v>
      </c>
    </row>
    <row r="654" spans="2:65" s="79" customFormat="1" ht="24" customHeight="1" x14ac:dyDescent="0.3">
      <c r="B654" s="150"/>
      <c r="C654" s="151" t="s">
        <v>778</v>
      </c>
      <c r="D654" s="151" t="s">
        <v>94</v>
      </c>
      <c r="E654" s="152" t="s">
        <v>821</v>
      </c>
      <c r="F654" s="153" t="s">
        <v>822</v>
      </c>
      <c r="G654" s="154" t="s">
        <v>97</v>
      </c>
      <c r="H654" s="155">
        <v>393.1</v>
      </c>
      <c r="I654" s="156"/>
      <c r="J654" s="156">
        <f>ROUND(I654*H654,2)</f>
        <v>0</v>
      </c>
      <c r="K654" s="153" t="s">
        <v>98</v>
      </c>
      <c r="L654" s="80"/>
      <c r="M654" s="157" t="s">
        <v>0</v>
      </c>
      <c r="N654" s="158" t="s">
        <v>24</v>
      </c>
      <c r="O654" s="159">
        <v>3.3000000000000002E-2</v>
      </c>
      <c r="P654" s="159">
        <f>O654*H654</f>
        <v>12.972300000000001</v>
      </c>
      <c r="Q654" s="159">
        <v>0</v>
      </c>
      <c r="R654" s="159">
        <f>Q654*H654</f>
        <v>0</v>
      </c>
      <c r="S654" s="159">
        <v>0</v>
      </c>
      <c r="T654" s="160">
        <f>S654*H654</f>
        <v>0</v>
      </c>
      <c r="AR654" s="161" t="s">
        <v>177</v>
      </c>
      <c r="AT654" s="161" t="s">
        <v>94</v>
      </c>
      <c r="AU654" s="161" t="s">
        <v>37</v>
      </c>
      <c r="AY654" s="72" t="s">
        <v>92</v>
      </c>
      <c r="BE654" s="162">
        <f>IF(N654="základní",J654,0)</f>
        <v>0</v>
      </c>
      <c r="BF654" s="162">
        <f>IF(N654="snížená",J654,0)</f>
        <v>0</v>
      </c>
      <c r="BG654" s="162">
        <f>IF(N654="zákl. přenesená",J654,0)</f>
        <v>0</v>
      </c>
      <c r="BH654" s="162">
        <f>IF(N654="sníž. přenesená",J654,0)</f>
        <v>0</v>
      </c>
      <c r="BI654" s="162">
        <f>IF(N654="nulová",J654,0)</f>
        <v>0</v>
      </c>
      <c r="BJ654" s="72" t="s">
        <v>36</v>
      </c>
      <c r="BK654" s="162">
        <f>ROUND(I654*H654,2)</f>
        <v>0</v>
      </c>
      <c r="BL654" s="72" t="s">
        <v>177</v>
      </c>
      <c r="BM654" s="161" t="s">
        <v>823</v>
      </c>
    </row>
    <row r="655" spans="2:65" s="171" customFormat="1" ht="20.399999999999999" x14ac:dyDescent="0.3">
      <c r="B655" s="170"/>
      <c r="D655" s="165" t="s">
        <v>101</v>
      </c>
      <c r="E655" s="172" t="s">
        <v>0</v>
      </c>
      <c r="F655" s="173" t="s">
        <v>824</v>
      </c>
      <c r="H655" s="174">
        <v>393.1</v>
      </c>
      <c r="L655" s="170"/>
      <c r="M655" s="175"/>
      <c r="T655" s="176"/>
      <c r="AT655" s="172" t="s">
        <v>101</v>
      </c>
      <c r="AU655" s="172" t="s">
        <v>37</v>
      </c>
      <c r="AV655" s="171" t="s">
        <v>37</v>
      </c>
      <c r="AW655" s="171" t="s">
        <v>17</v>
      </c>
      <c r="AX655" s="171" t="s">
        <v>35</v>
      </c>
      <c r="AY655" s="172" t="s">
        <v>92</v>
      </c>
    </row>
    <row r="656" spans="2:65" s="79" customFormat="1" ht="16.5" customHeight="1" x14ac:dyDescent="0.3">
      <c r="B656" s="150"/>
      <c r="C656" s="177" t="s">
        <v>782</v>
      </c>
      <c r="D656" s="177" t="s">
        <v>168</v>
      </c>
      <c r="E656" s="178" t="s">
        <v>826</v>
      </c>
      <c r="F656" s="179" t="s">
        <v>827</v>
      </c>
      <c r="G656" s="180" t="s">
        <v>97</v>
      </c>
      <c r="H656" s="181">
        <v>452.065</v>
      </c>
      <c r="I656" s="182"/>
      <c r="J656" s="182">
        <f>ROUND(I656*H656,2)</f>
        <v>0</v>
      </c>
      <c r="K656" s="179" t="s">
        <v>98</v>
      </c>
      <c r="L656" s="183"/>
      <c r="M656" s="184" t="s">
        <v>0</v>
      </c>
      <c r="N656" s="185" t="s">
        <v>24</v>
      </c>
      <c r="O656" s="159">
        <v>0</v>
      </c>
      <c r="P656" s="159">
        <f>O656*H656</f>
        <v>0</v>
      </c>
      <c r="Q656" s="159">
        <v>6.4000000000000005E-4</v>
      </c>
      <c r="R656" s="159">
        <f>Q656*H656</f>
        <v>0.28932160000000001</v>
      </c>
      <c r="S656" s="159">
        <v>0</v>
      </c>
      <c r="T656" s="160">
        <f>S656*H656</f>
        <v>0</v>
      </c>
      <c r="AR656" s="161" t="s">
        <v>264</v>
      </c>
      <c r="AT656" s="161" t="s">
        <v>168</v>
      </c>
      <c r="AU656" s="161" t="s">
        <v>37</v>
      </c>
      <c r="AY656" s="72" t="s">
        <v>92</v>
      </c>
      <c r="BE656" s="162">
        <f>IF(N656="základní",J656,0)</f>
        <v>0</v>
      </c>
      <c r="BF656" s="162">
        <f>IF(N656="snížená",J656,0)</f>
        <v>0</v>
      </c>
      <c r="BG656" s="162">
        <f>IF(N656="zákl. přenesená",J656,0)</f>
        <v>0</v>
      </c>
      <c r="BH656" s="162">
        <f>IF(N656="sníž. přenesená",J656,0)</f>
        <v>0</v>
      </c>
      <c r="BI656" s="162">
        <f>IF(N656="nulová",J656,0)</f>
        <v>0</v>
      </c>
      <c r="BJ656" s="72" t="s">
        <v>36</v>
      </c>
      <c r="BK656" s="162">
        <f>ROUND(I656*H656,2)</f>
        <v>0</v>
      </c>
      <c r="BL656" s="72" t="s">
        <v>177</v>
      </c>
      <c r="BM656" s="161" t="s">
        <v>828</v>
      </c>
    </row>
    <row r="657" spans="2:65" s="171" customFormat="1" x14ac:dyDescent="0.3">
      <c r="B657" s="170"/>
      <c r="D657" s="165" t="s">
        <v>101</v>
      </c>
      <c r="F657" s="173" t="s">
        <v>829</v>
      </c>
      <c r="H657" s="174">
        <v>452.065</v>
      </c>
      <c r="L657" s="170"/>
      <c r="M657" s="175"/>
      <c r="T657" s="176"/>
      <c r="AT657" s="172" t="s">
        <v>101</v>
      </c>
      <c r="AU657" s="172" t="s">
        <v>37</v>
      </c>
      <c r="AV657" s="171" t="s">
        <v>37</v>
      </c>
      <c r="AW657" s="171" t="s">
        <v>1</v>
      </c>
      <c r="AX657" s="171" t="s">
        <v>36</v>
      </c>
      <c r="AY657" s="172" t="s">
        <v>92</v>
      </c>
    </row>
    <row r="658" spans="2:65" s="79" customFormat="1" ht="24" customHeight="1" x14ac:dyDescent="0.3">
      <c r="B658" s="150"/>
      <c r="C658" s="151" t="s">
        <v>786</v>
      </c>
      <c r="D658" s="151" t="s">
        <v>94</v>
      </c>
      <c r="E658" s="152" t="s">
        <v>831</v>
      </c>
      <c r="F658" s="153" t="s">
        <v>832</v>
      </c>
      <c r="G658" s="154" t="s">
        <v>97</v>
      </c>
      <c r="H658" s="155">
        <v>408.32299999999998</v>
      </c>
      <c r="I658" s="156"/>
      <c r="J658" s="156">
        <f>ROUND(I658*H658,2)</f>
        <v>0</v>
      </c>
      <c r="K658" s="153" t="s">
        <v>106</v>
      </c>
      <c r="L658" s="80"/>
      <c r="M658" s="157" t="s">
        <v>0</v>
      </c>
      <c r="N658" s="158" t="s">
        <v>24</v>
      </c>
      <c r="O658" s="159">
        <v>0.222</v>
      </c>
      <c r="P658" s="159">
        <f>O658*H658</f>
        <v>90.647705999999999</v>
      </c>
      <c r="Q658" s="159">
        <v>4.0000000000000002E-4</v>
      </c>
      <c r="R658" s="159">
        <f>Q658*H658</f>
        <v>0.16332920000000001</v>
      </c>
      <c r="S658" s="159">
        <v>0</v>
      </c>
      <c r="T658" s="160">
        <f>S658*H658</f>
        <v>0</v>
      </c>
      <c r="AR658" s="161" t="s">
        <v>177</v>
      </c>
      <c r="AT658" s="161" t="s">
        <v>94</v>
      </c>
      <c r="AU658" s="161" t="s">
        <v>37</v>
      </c>
      <c r="AY658" s="72" t="s">
        <v>92</v>
      </c>
      <c r="BE658" s="162">
        <f>IF(N658="základní",J658,0)</f>
        <v>0</v>
      </c>
      <c r="BF658" s="162">
        <f>IF(N658="snížená",J658,0)</f>
        <v>0</v>
      </c>
      <c r="BG658" s="162">
        <f>IF(N658="zákl. přenesená",J658,0)</f>
        <v>0</v>
      </c>
      <c r="BH658" s="162">
        <f>IF(N658="sníž. přenesená",J658,0)</f>
        <v>0</v>
      </c>
      <c r="BI658" s="162">
        <f>IF(N658="nulová",J658,0)</f>
        <v>0</v>
      </c>
      <c r="BJ658" s="72" t="s">
        <v>36</v>
      </c>
      <c r="BK658" s="162">
        <f>ROUND(I658*H658,2)</f>
        <v>0</v>
      </c>
      <c r="BL658" s="72" t="s">
        <v>177</v>
      </c>
      <c r="BM658" s="161" t="s">
        <v>833</v>
      </c>
    </row>
    <row r="659" spans="2:65" s="171" customFormat="1" x14ac:dyDescent="0.3">
      <c r="B659" s="170"/>
      <c r="D659" s="165" t="s">
        <v>101</v>
      </c>
      <c r="E659" s="172" t="s">
        <v>0</v>
      </c>
      <c r="F659" s="173" t="s">
        <v>817</v>
      </c>
      <c r="H659" s="174">
        <v>408.32299999999998</v>
      </c>
      <c r="L659" s="170"/>
      <c r="M659" s="175"/>
      <c r="T659" s="176"/>
      <c r="AT659" s="172" t="s">
        <v>101</v>
      </c>
      <c r="AU659" s="172" t="s">
        <v>37</v>
      </c>
      <c r="AV659" s="171" t="s">
        <v>37</v>
      </c>
      <c r="AW659" s="171" t="s">
        <v>17</v>
      </c>
      <c r="AX659" s="171" t="s">
        <v>35</v>
      </c>
      <c r="AY659" s="172" t="s">
        <v>92</v>
      </c>
    </row>
    <row r="660" spans="2:65" s="79" customFormat="1" ht="24" customHeight="1" x14ac:dyDescent="0.3">
      <c r="B660" s="150"/>
      <c r="C660" s="151" t="s">
        <v>792</v>
      </c>
      <c r="D660" s="151" t="s">
        <v>94</v>
      </c>
      <c r="E660" s="152" t="s">
        <v>835</v>
      </c>
      <c r="F660" s="153" t="s">
        <v>836</v>
      </c>
      <c r="G660" s="154" t="s">
        <v>97</v>
      </c>
      <c r="H660" s="155">
        <v>261.71300000000002</v>
      </c>
      <c r="I660" s="156"/>
      <c r="J660" s="156">
        <f>ROUND(I660*H660,2)</f>
        <v>0</v>
      </c>
      <c r="K660" s="153" t="s">
        <v>98</v>
      </c>
      <c r="L660" s="80"/>
      <c r="M660" s="157" t="s">
        <v>0</v>
      </c>
      <c r="N660" s="158" t="s">
        <v>24</v>
      </c>
      <c r="O660" s="159">
        <v>0.26</v>
      </c>
      <c r="P660" s="159">
        <f>O660*H660</f>
        <v>68.045380000000009</v>
      </c>
      <c r="Q660" s="159">
        <v>4.0000000000000002E-4</v>
      </c>
      <c r="R660" s="159">
        <f>Q660*H660</f>
        <v>0.10468520000000002</v>
      </c>
      <c r="S660" s="159">
        <v>0</v>
      </c>
      <c r="T660" s="160">
        <f>S660*H660</f>
        <v>0</v>
      </c>
      <c r="AR660" s="161" t="s">
        <v>177</v>
      </c>
      <c r="AT660" s="161" t="s">
        <v>94</v>
      </c>
      <c r="AU660" s="161" t="s">
        <v>37</v>
      </c>
      <c r="AY660" s="72" t="s">
        <v>92</v>
      </c>
      <c r="BE660" s="162">
        <f>IF(N660="základní",J660,0)</f>
        <v>0</v>
      </c>
      <c r="BF660" s="162">
        <f>IF(N660="snížená",J660,0)</f>
        <v>0</v>
      </c>
      <c r="BG660" s="162">
        <f>IF(N660="zákl. přenesená",J660,0)</f>
        <v>0</v>
      </c>
      <c r="BH660" s="162">
        <f>IF(N660="sníž. přenesená",J660,0)</f>
        <v>0</v>
      </c>
      <c r="BI660" s="162">
        <f>IF(N660="nulová",J660,0)</f>
        <v>0</v>
      </c>
      <c r="BJ660" s="72" t="s">
        <v>36</v>
      </c>
      <c r="BK660" s="162">
        <f>ROUND(I660*H660,2)</f>
        <v>0</v>
      </c>
      <c r="BL660" s="72" t="s">
        <v>177</v>
      </c>
      <c r="BM660" s="161" t="s">
        <v>837</v>
      </c>
    </row>
    <row r="661" spans="2:65" s="171" customFormat="1" x14ac:dyDescent="0.3">
      <c r="B661" s="170"/>
      <c r="D661" s="165" t="s">
        <v>101</v>
      </c>
      <c r="E661" s="172" t="s">
        <v>0</v>
      </c>
      <c r="F661" s="173" t="s">
        <v>818</v>
      </c>
      <c r="H661" s="174">
        <v>261.71300000000002</v>
      </c>
      <c r="L661" s="170"/>
      <c r="M661" s="175"/>
      <c r="T661" s="176"/>
      <c r="AT661" s="172" t="s">
        <v>101</v>
      </c>
      <c r="AU661" s="172" t="s">
        <v>37</v>
      </c>
      <c r="AV661" s="171" t="s">
        <v>37</v>
      </c>
      <c r="AW661" s="171" t="s">
        <v>17</v>
      </c>
      <c r="AX661" s="171" t="s">
        <v>35</v>
      </c>
      <c r="AY661" s="172" t="s">
        <v>92</v>
      </c>
    </row>
    <row r="662" spans="2:65" s="79" customFormat="1" ht="16.5" customHeight="1" x14ac:dyDescent="0.3">
      <c r="B662" s="150"/>
      <c r="C662" s="177" t="s">
        <v>800</v>
      </c>
      <c r="D662" s="177" t="s">
        <v>168</v>
      </c>
      <c r="E662" s="178" t="s">
        <v>839</v>
      </c>
      <c r="F662" s="179" t="s">
        <v>840</v>
      </c>
      <c r="G662" s="180" t="s">
        <v>97</v>
      </c>
      <c r="H662" s="181">
        <v>804.04300000000001</v>
      </c>
      <c r="I662" s="182"/>
      <c r="J662" s="182">
        <f>ROUND(I662*H662,2)</f>
        <v>0</v>
      </c>
      <c r="K662" s="179" t="s">
        <v>106</v>
      </c>
      <c r="L662" s="183"/>
      <c r="M662" s="184" t="s">
        <v>0</v>
      </c>
      <c r="N662" s="185" t="s">
        <v>24</v>
      </c>
      <c r="O662" s="159">
        <v>0</v>
      </c>
      <c r="P662" s="159">
        <f>O662*H662</f>
        <v>0</v>
      </c>
      <c r="Q662" s="159">
        <v>3.8800000000000002E-3</v>
      </c>
      <c r="R662" s="159">
        <f>Q662*H662</f>
        <v>3.1196868400000004</v>
      </c>
      <c r="S662" s="159">
        <v>0</v>
      </c>
      <c r="T662" s="160">
        <f>S662*H662</f>
        <v>0</v>
      </c>
      <c r="AR662" s="161" t="s">
        <v>264</v>
      </c>
      <c r="AT662" s="161" t="s">
        <v>168</v>
      </c>
      <c r="AU662" s="161" t="s">
        <v>37</v>
      </c>
      <c r="AY662" s="72" t="s">
        <v>92</v>
      </c>
      <c r="BE662" s="162">
        <f>IF(N662="základní",J662,0)</f>
        <v>0</v>
      </c>
      <c r="BF662" s="162">
        <f>IF(N662="snížená",J662,0)</f>
        <v>0</v>
      </c>
      <c r="BG662" s="162">
        <f>IF(N662="zákl. přenesená",J662,0)</f>
        <v>0</v>
      </c>
      <c r="BH662" s="162">
        <f>IF(N662="sníž. přenesená",J662,0)</f>
        <v>0</v>
      </c>
      <c r="BI662" s="162">
        <f>IF(N662="nulová",J662,0)</f>
        <v>0</v>
      </c>
      <c r="BJ662" s="72" t="s">
        <v>36</v>
      </c>
      <c r="BK662" s="162">
        <f>ROUND(I662*H662,2)</f>
        <v>0</v>
      </c>
      <c r="BL662" s="72" t="s">
        <v>177</v>
      </c>
      <c r="BM662" s="161" t="s">
        <v>841</v>
      </c>
    </row>
    <row r="663" spans="2:65" s="171" customFormat="1" x14ac:dyDescent="0.3">
      <c r="B663" s="170"/>
      <c r="D663" s="165" t="s">
        <v>101</v>
      </c>
      <c r="E663" s="172" t="s">
        <v>0</v>
      </c>
      <c r="F663" s="173" t="s">
        <v>817</v>
      </c>
      <c r="H663" s="174">
        <v>408.32299999999998</v>
      </c>
      <c r="L663" s="170"/>
      <c r="M663" s="175"/>
      <c r="T663" s="176"/>
      <c r="AT663" s="172" t="s">
        <v>101</v>
      </c>
      <c r="AU663" s="172" t="s">
        <v>37</v>
      </c>
      <c r="AV663" s="171" t="s">
        <v>37</v>
      </c>
      <c r="AW663" s="171" t="s">
        <v>17</v>
      </c>
      <c r="AX663" s="171" t="s">
        <v>35</v>
      </c>
      <c r="AY663" s="172" t="s">
        <v>92</v>
      </c>
    </row>
    <row r="664" spans="2:65" s="171" customFormat="1" x14ac:dyDescent="0.3">
      <c r="B664" s="170"/>
      <c r="D664" s="165" t="s">
        <v>101</v>
      </c>
      <c r="E664" s="172" t="s">
        <v>0</v>
      </c>
      <c r="F664" s="173" t="s">
        <v>818</v>
      </c>
      <c r="H664" s="174">
        <v>261.71300000000002</v>
      </c>
      <c r="L664" s="170"/>
      <c r="M664" s="175"/>
      <c r="T664" s="176"/>
      <c r="AT664" s="172" t="s">
        <v>101</v>
      </c>
      <c r="AU664" s="172" t="s">
        <v>37</v>
      </c>
      <c r="AV664" s="171" t="s">
        <v>37</v>
      </c>
      <c r="AW664" s="171" t="s">
        <v>17</v>
      </c>
      <c r="AX664" s="171" t="s">
        <v>35</v>
      </c>
      <c r="AY664" s="172" t="s">
        <v>92</v>
      </c>
    </row>
    <row r="665" spans="2:65" s="171" customFormat="1" x14ac:dyDescent="0.3">
      <c r="B665" s="170"/>
      <c r="D665" s="165" t="s">
        <v>101</v>
      </c>
      <c r="F665" s="173" t="s">
        <v>842</v>
      </c>
      <c r="H665" s="174">
        <v>804.04300000000001</v>
      </c>
      <c r="L665" s="170"/>
      <c r="M665" s="175"/>
      <c r="T665" s="176"/>
      <c r="AT665" s="172" t="s">
        <v>101</v>
      </c>
      <c r="AU665" s="172" t="s">
        <v>37</v>
      </c>
      <c r="AV665" s="171" t="s">
        <v>37</v>
      </c>
      <c r="AW665" s="171" t="s">
        <v>1</v>
      </c>
      <c r="AX665" s="171" t="s">
        <v>36</v>
      </c>
      <c r="AY665" s="172" t="s">
        <v>92</v>
      </c>
    </row>
    <row r="666" spans="2:65" s="79" customFormat="1" ht="24" customHeight="1" x14ac:dyDescent="0.3">
      <c r="B666" s="150"/>
      <c r="C666" s="151" t="s">
        <v>806</v>
      </c>
      <c r="D666" s="151" t="s">
        <v>94</v>
      </c>
      <c r="E666" s="152" t="s">
        <v>844</v>
      </c>
      <c r="F666" s="153" t="s">
        <v>845</v>
      </c>
      <c r="G666" s="154" t="s">
        <v>97</v>
      </c>
      <c r="H666" s="155">
        <v>138.15</v>
      </c>
      <c r="I666" s="156"/>
      <c r="J666" s="156">
        <f>ROUND(I666*H666,2)</f>
        <v>0</v>
      </c>
      <c r="K666" s="153" t="s">
        <v>98</v>
      </c>
      <c r="L666" s="80"/>
      <c r="M666" s="157" t="s">
        <v>0</v>
      </c>
      <c r="N666" s="158" t="s">
        <v>24</v>
      </c>
      <c r="O666" s="159">
        <v>9.7000000000000003E-2</v>
      </c>
      <c r="P666" s="159">
        <f>O666*H666</f>
        <v>13.400550000000001</v>
      </c>
      <c r="Q666" s="159">
        <v>7.1000000000000002E-4</v>
      </c>
      <c r="R666" s="159">
        <f>Q666*H666</f>
        <v>9.8086500000000007E-2</v>
      </c>
      <c r="S666" s="159">
        <v>0</v>
      </c>
      <c r="T666" s="160">
        <f>S666*H666</f>
        <v>0</v>
      </c>
      <c r="AR666" s="161" t="s">
        <v>177</v>
      </c>
      <c r="AT666" s="161" t="s">
        <v>94</v>
      </c>
      <c r="AU666" s="161" t="s">
        <v>37</v>
      </c>
      <c r="AY666" s="72" t="s">
        <v>92</v>
      </c>
      <c r="BE666" s="162">
        <f>IF(N666="základní",J666,0)</f>
        <v>0</v>
      </c>
      <c r="BF666" s="162">
        <f>IF(N666="snížená",J666,0)</f>
        <v>0</v>
      </c>
      <c r="BG666" s="162">
        <f>IF(N666="zákl. přenesená",J666,0)</f>
        <v>0</v>
      </c>
      <c r="BH666" s="162">
        <f>IF(N666="sníž. přenesená",J666,0)</f>
        <v>0</v>
      </c>
      <c r="BI666" s="162">
        <f>IF(N666="nulová",J666,0)</f>
        <v>0</v>
      </c>
      <c r="BJ666" s="72" t="s">
        <v>36</v>
      </c>
      <c r="BK666" s="162">
        <f>ROUND(I666*H666,2)</f>
        <v>0</v>
      </c>
      <c r="BL666" s="72" t="s">
        <v>177</v>
      </c>
      <c r="BM666" s="161" t="s">
        <v>846</v>
      </c>
    </row>
    <row r="667" spans="2:65" s="164" customFormat="1" x14ac:dyDescent="0.3">
      <c r="B667" s="163"/>
      <c r="D667" s="165" t="s">
        <v>101</v>
      </c>
      <c r="E667" s="166" t="s">
        <v>0</v>
      </c>
      <c r="F667" s="167" t="s">
        <v>810</v>
      </c>
      <c r="H667" s="166" t="s">
        <v>0</v>
      </c>
      <c r="L667" s="163"/>
      <c r="M667" s="168"/>
      <c r="T667" s="169"/>
      <c r="AT667" s="166" t="s">
        <v>101</v>
      </c>
      <c r="AU667" s="166" t="s">
        <v>37</v>
      </c>
      <c r="AV667" s="164" t="s">
        <v>36</v>
      </c>
      <c r="AW667" s="164" t="s">
        <v>17</v>
      </c>
      <c r="AX667" s="164" t="s">
        <v>35</v>
      </c>
      <c r="AY667" s="166" t="s">
        <v>92</v>
      </c>
    </row>
    <row r="668" spans="2:65" s="171" customFormat="1" ht="20.399999999999999" x14ac:dyDescent="0.3">
      <c r="B668" s="170"/>
      <c r="D668" s="165" t="s">
        <v>101</v>
      </c>
      <c r="E668" s="172" t="s">
        <v>0</v>
      </c>
      <c r="F668" s="173" t="s">
        <v>847</v>
      </c>
      <c r="H668" s="174">
        <v>138.15</v>
      </c>
      <c r="L668" s="170"/>
      <c r="M668" s="175"/>
      <c r="T668" s="176"/>
      <c r="AT668" s="172" t="s">
        <v>101</v>
      </c>
      <c r="AU668" s="172" t="s">
        <v>37</v>
      </c>
      <c r="AV668" s="171" t="s">
        <v>37</v>
      </c>
      <c r="AW668" s="171" t="s">
        <v>17</v>
      </c>
      <c r="AX668" s="171" t="s">
        <v>35</v>
      </c>
      <c r="AY668" s="172" t="s">
        <v>92</v>
      </c>
    </row>
    <row r="669" spans="2:65" s="79" customFormat="1" ht="24" customHeight="1" x14ac:dyDescent="0.3">
      <c r="B669" s="150"/>
      <c r="C669" s="151" t="s">
        <v>813</v>
      </c>
      <c r="D669" s="151" t="s">
        <v>94</v>
      </c>
      <c r="E669" s="152" t="s">
        <v>849</v>
      </c>
      <c r="F669" s="153" t="s">
        <v>850</v>
      </c>
      <c r="G669" s="154" t="s">
        <v>328</v>
      </c>
      <c r="H669" s="155">
        <v>133.80000000000001</v>
      </c>
      <c r="I669" s="156"/>
      <c r="J669" s="156">
        <f>ROUND(I669*H669,2)</f>
        <v>0</v>
      </c>
      <c r="K669" s="153" t="s">
        <v>98</v>
      </c>
      <c r="L669" s="80"/>
      <c r="M669" s="157" t="s">
        <v>0</v>
      </c>
      <c r="N669" s="158" t="s">
        <v>24</v>
      </c>
      <c r="O669" s="159">
        <v>0.05</v>
      </c>
      <c r="P669" s="159">
        <f>O669*H669</f>
        <v>6.6900000000000013</v>
      </c>
      <c r="Q669" s="159">
        <v>2.7999999999999998E-4</v>
      </c>
      <c r="R669" s="159">
        <f>Q669*H669</f>
        <v>3.7463999999999997E-2</v>
      </c>
      <c r="S669" s="159">
        <v>0</v>
      </c>
      <c r="T669" s="160">
        <f>S669*H669</f>
        <v>0</v>
      </c>
      <c r="AR669" s="161" t="s">
        <v>177</v>
      </c>
      <c r="AT669" s="161" t="s">
        <v>94</v>
      </c>
      <c r="AU669" s="161" t="s">
        <v>37</v>
      </c>
      <c r="AY669" s="72" t="s">
        <v>92</v>
      </c>
      <c r="BE669" s="162">
        <f>IF(N669="základní",J669,0)</f>
        <v>0</v>
      </c>
      <c r="BF669" s="162">
        <f>IF(N669="snížená",J669,0)</f>
        <v>0</v>
      </c>
      <c r="BG669" s="162">
        <f>IF(N669="zákl. přenesená",J669,0)</f>
        <v>0</v>
      </c>
      <c r="BH669" s="162">
        <f>IF(N669="sníž. přenesená",J669,0)</f>
        <v>0</v>
      </c>
      <c r="BI669" s="162">
        <f>IF(N669="nulová",J669,0)</f>
        <v>0</v>
      </c>
      <c r="BJ669" s="72" t="s">
        <v>36</v>
      </c>
      <c r="BK669" s="162">
        <f>ROUND(I669*H669,2)</f>
        <v>0</v>
      </c>
      <c r="BL669" s="72" t="s">
        <v>177</v>
      </c>
      <c r="BM669" s="161" t="s">
        <v>851</v>
      </c>
    </row>
    <row r="670" spans="2:65" s="164" customFormat="1" x14ac:dyDescent="0.3">
      <c r="B670" s="163"/>
      <c r="D670" s="165" t="s">
        <v>101</v>
      </c>
      <c r="E670" s="166" t="s">
        <v>0</v>
      </c>
      <c r="F670" s="167" t="s">
        <v>108</v>
      </c>
      <c r="H670" s="166" t="s">
        <v>0</v>
      </c>
      <c r="L670" s="163"/>
      <c r="M670" s="168"/>
      <c r="T670" s="169"/>
      <c r="AT670" s="166" t="s">
        <v>101</v>
      </c>
      <c r="AU670" s="166" t="s">
        <v>37</v>
      </c>
      <c r="AV670" s="164" t="s">
        <v>36</v>
      </c>
      <c r="AW670" s="164" t="s">
        <v>17</v>
      </c>
      <c r="AX670" s="164" t="s">
        <v>35</v>
      </c>
      <c r="AY670" s="166" t="s">
        <v>92</v>
      </c>
    </row>
    <row r="671" spans="2:65" s="171" customFormat="1" ht="30.6" x14ac:dyDescent="0.3">
      <c r="B671" s="170"/>
      <c r="D671" s="165" t="s">
        <v>101</v>
      </c>
      <c r="E671" s="172" t="s">
        <v>0</v>
      </c>
      <c r="F671" s="173" t="s">
        <v>852</v>
      </c>
      <c r="H671" s="174">
        <v>133.80000000000001</v>
      </c>
      <c r="L671" s="170"/>
      <c r="M671" s="175"/>
      <c r="T671" s="176"/>
      <c r="AT671" s="172" t="s">
        <v>101</v>
      </c>
      <c r="AU671" s="172" t="s">
        <v>37</v>
      </c>
      <c r="AV671" s="171" t="s">
        <v>37</v>
      </c>
      <c r="AW671" s="171" t="s">
        <v>17</v>
      </c>
      <c r="AX671" s="171" t="s">
        <v>35</v>
      </c>
      <c r="AY671" s="172" t="s">
        <v>92</v>
      </c>
    </row>
    <row r="672" spans="2:65" s="79" customFormat="1" ht="24" customHeight="1" x14ac:dyDescent="0.3">
      <c r="B672" s="150"/>
      <c r="C672" s="151" t="s">
        <v>820</v>
      </c>
      <c r="D672" s="151" t="s">
        <v>94</v>
      </c>
      <c r="E672" s="152" t="s">
        <v>854</v>
      </c>
      <c r="F672" s="153" t="s">
        <v>855</v>
      </c>
      <c r="G672" s="154" t="s">
        <v>153</v>
      </c>
      <c r="H672" s="155">
        <v>4.0140000000000002</v>
      </c>
      <c r="I672" s="156"/>
      <c r="J672" s="156">
        <f>ROUND(I672*H672,2)</f>
        <v>0</v>
      </c>
      <c r="K672" s="153" t="s">
        <v>106</v>
      </c>
      <c r="L672" s="80"/>
      <c r="M672" s="157" t="s">
        <v>0</v>
      </c>
      <c r="N672" s="158" t="s">
        <v>24</v>
      </c>
      <c r="O672" s="159">
        <v>1.5980000000000001</v>
      </c>
      <c r="P672" s="159">
        <f>O672*H672</f>
        <v>6.4143720000000011</v>
      </c>
      <c r="Q672" s="159">
        <v>0</v>
      </c>
      <c r="R672" s="159">
        <f>Q672*H672</f>
        <v>0</v>
      </c>
      <c r="S672" s="159">
        <v>0</v>
      </c>
      <c r="T672" s="160">
        <f>S672*H672</f>
        <v>0</v>
      </c>
      <c r="AR672" s="161" t="s">
        <v>177</v>
      </c>
      <c r="AT672" s="161" t="s">
        <v>94</v>
      </c>
      <c r="AU672" s="161" t="s">
        <v>37</v>
      </c>
      <c r="AY672" s="72" t="s">
        <v>92</v>
      </c>
      <c r="BE672" s="162">
        <f>IF(N672="základní",J672,0)</f>
        <v>0</v>
      </c>
      <c r="BF672" s="162">
        <f>IF(N672="snížená",J672,0)</f>
        <v>0</v>
      </c>
      <c r="BG672" s="162">
        <f>IF(N672="zákl. přenesená",J672,0)</f>
        <v>0</v>
      </c>
      <c r="BH672" s="162">
        <f>IF(N672="sníž. přenesená",J672,0)</f>
        <v>0</v>
      </c>
      <c r="BI672" s="162">
        <f>IF(N672="nulová",J672,0)</f>
        <v>0</v>
      </c>
      <c r="BJ672" s="72" t="s">
        <v>36</v>
      </c>
      <c r="BK672" s="162">
        <f>ROUND(I672*H672,2)</f>
        <v>0</v>
      </c>
      <c r="BL672" s="72" t="s">
        <v>177</v>
      </c>
      <c r="BM672" s="161" t="s">
        <v>856</v>
      </c>
    </row>
    <row r="673" spans="2:65" s="139" customFormat="1" ht="22.8" customHeight="1" x14ac:dyDescent="0.25">
      <c r="B673" s="138"/>
      <c r="D673" s="140" t="s">
        <v>34</v>
      </c>
      <c r="E673" s="148" t="s">
        <v>857</v>
      </c>
      <c r="F673" s="148" t="s">
        <v>858</v>
      </c>
      <c r="J673" s="149">
        <f>BK673</f>
        <v>0</v>
      </c>
      <c r="L673" s="138"/>
      <c r="M673" s="143"/>
      <c r="P673" s="144">
        <f>SUM(P674:P708)</f>
        <v>119.934096</v>
      </c>
      <c r="R673" s="144">
        <f>SUM(R674:R708)</f>
        <v>5.6435212750000003</v>
      </c>
      <c r="T673" s="145">
        <f>SUM(T674:T708)</f>
        <v>0</v>
      </c>
      <c r="AR673" s="140" t="s">
        <v>37</v>
      </c>
      <c r="AT673" s="146" t="s">
        <v>34</v>
      </c>
      <c r="AU673" s="146" t="s">
        <v>36</v>
      </c>
      <c r="AY673" s="140" t="s">
        <v>92</v>
      </c>
      <c r="BK673" s="147">
        <f>SUM(BK674:BK708)</f>
        <v>0</v>
      </c>
    </row>
    <row r="674" spans="2:65" s="79" customFormat="1" ht="24" customHeight="1" x14ac:dyDescent="0.3">
      <c r="B674" s="150"/>
      <c r="C674" s="151" t="s">
        <v>825</v>
      </c>
      <c r="D674" s="151" t="s">
        <v>94</v>
      </c>
      <c r="E674" s="152" t="s">
        <v>860</v>
      </c>
      <c r="F674" s="153" t="s">
        <v>861</v>
      </c>
      <c r="G674" s="154" t="s">
        <v>97</v>
      </c>
      <c r="H674" s="155">
        <v>5.3630000000000004</v>
      </c>
      <c r="I674" s="156"/>
      <c r="J674" s="156">
        <f>ROUND(I674*H674,2)</f>
        <v>0</v>
      </c>
      <c r="K674" s="153" t="s">
        <v>98</v>
      </c>
      <c r="L674" s="80"/>
      <c r="M674" s="157" t="s">
        <v>0</v>
      </c>
      <c r="N674" s="158" t="s">
        <v>24</v>
      </c>
      <c r="O674" s="159">
        <v>0.06</v>
      </c>
      <c r="P674" s="159">
        <f>O674*H674</f>
        <v>0.32178000000000001</v>
      </c>
      <c r="Q674" s="159">
        <v>0</v>
      </c>
      <c r="R674" s="159">
        <f>Q674*H674</f>
        <v>0</v>
      </c>
      <c r="S674" s="159">
        <v>0</v>
      </c>
      <c r="T674" s="160">
        <f>S674*H674</f>
        <v>0</v>
      </c>
      <c r="AR674" s="161" t="s">
        <v>177</v>
      </c>
      <c r="AT674" s="161" t="s">
        <v>94</v>
      </c>
      <c r="AU674" s="161" t="s">
        <v>37</v>
      </c>
      <c r="AY674" s="72" t="s">
        <v>92</v>
      </c>
      <c r="BE674" s="162">
        <f>IF(N674="základní",J674,0)</f>
        <v>0</v>
      </c>
      <c r="BF674" s="162">
        <f>IF(N674="snížená",J674,0)</f>
        <v>0</v>
      </c>
      <c r="BG674" s="162">
        <f>IF(N674="zákl. přenesená",J674,0)</f>
        <v>0</v>
      </c>
      <c r="BH674" s="162">
        <f>IF(N674="sníž. přenesená",J674,0)</f>
        <v>0</v>
      </c>
      <c r="BI674" s="162">
        <f>IF(N674="nulová",J674,0)</f>
        <v>0</v>
      </c>
      <c r="BJ674" s="72" t="s">
        <v>36</v>
      </c>
      <c r="BK674" s="162">
        <f>ROUND(I674*H674,2)</f>
        <v>0</v>
      </c>
      <c r="BL674" s="72" t="s">
        <v>177</v>
      </c>
      <c r="BM674" s="161" t="s">
        <v>862</v>
      </c>
    </row>
    <row r="675" spans="2:65" s="171" customFormat="1" x14ac:dyDescent="0.3">
      <c r="B675" s="170"/>
      <c r="D675" s="165" t="s">
        <v>101</v>
      </c>
      <c r="E675" s="172" t="s">
        <v>0</v>
      </c>
      <c r="F675" s="173" t="s">
        <v>805</v>
      </c>
      <c r="H675" s="174">
        <v>5.3630000000000004</v>
      </c>
      <c r="L675" s="170"/>
      <c r="M675" s="175"/>
      <c r="T675" s="176"/>
      <c r="AT675" s="172" t="s">
        <v>101</v>
      </c>
      <c r="AU675" s="172" t="s">
        <v>37</v>
      </c>
      <c r="AV675" s="171" t="s">
        <v>37</v>
      </c>
      <c r="AW675" s="171" t="s">
        <v>17</v>
      </c>
      <c r="AX675" s="171" t="s">
        <v>35</v>
      </c>
      <c r="AY675" s="172" t="s">
        <v>92</v>
      </c>
    </row>
    <row r="676" spans="2:65" s="79" customFormat="1" ht="24" customHeight="1" x14ac:dyDescent="0.3">
      <c r="B676" s="150"/>
      <c r="C676" s="177" t="s">
        <v>830</v>
      </c>
      <c r="D676" s="177" t="s">
        <v>168</v>
      </c>
      <c r="E676" s="178" t="s">
        <v>864</v>
      </c>
      <c r="F676" s="179" t="s">
        <v>865</v>
      </c>
      <c r="G676" s="180" t="s">
        <v>97</v>
      </c>
      <c r="H676" s="181">
        <v>5.47</v>
      </c>
      <c r="I676" s="182"/>
      <c r="J676" s="182">
        <f>ROUND(I676*H676,2)</f>
        <v>0</v>
      </c>
      <c r="K676" s="179" t="s">
        <v>0</v>
      </c>
      <c r="L676" s="183"/>
      <c r="M676" s="184" t="s">
        <v>0</v>
      </c>
      <c r="N676" s="185" t="s">
        <v>24</v>
      </c>
      <c r="O676" s="159">
        <v>0</v>
      </c>
      <c r="P676" s="159">
        <f>O676*H676</f>
        <v>0</v>
      </c>
      <c r="Q676" s="159">
        <v>1.8E-3</v>
      </c>
      <c r="R676" s="159">
        <f>Q676*H676</f>
        <v>9.8459999999999989E-3</v>
      </c>
      <c r="S676" s="159">
        <v>0</v>
      </c>
      <c r="T676" s="160">
        <f>S676*H676</f>
        <v>0</v>
      </c>
      <c r="AR676" s="161" t="s">
        <v>136</v>
      </c>
      <c r="AT676" s="161" t="s">
        <v>168</v>
      </c>
      <c r="AU676" s="161" t="s">
        <v>37</v>
      </c>
      <c r="AY676" s="72" t="s">
        <v>92</v>
      </c>
      <c r="BE676" s="162">
        <f>IF(N676="základní",J676,0)</f>
        <v>0</v>
      </c>
      <c r="BF676" s="162">
        <f>IF(N676="snížená",J676,0)</f>
        <v>0</v>
      </c>
      <c r="BG676" s="162">
        <f>IF(N676="zákl. přenesená",J676,0)</f>
        <v>0</v>
      </c>
      <c r="BH676" s="162">
        <f>IF(N676="sníž. přenesená",J676,0)</f>
        <v>0</v>
      </c>
      <c r="BI676" s="162">
        <f>IF(N676="nulová",J676,0)</f>
        <v>0</v>
      </c>
      <c r="BJ676" s="72" t="s">
        <v>36</v>
      </c>
      <c r="BK676" s="162">
        <f>ROUND(I676*H676,2)</f>
        <v>0</v>
      </c>
      <c r="BL676" s="72" t="s">
        <v>99</v>
      </c>
      <c r="BM676" s="161" t="s">
        <v>866</v>
      </c>
    </row>
    <row r="677" spans="2:65" s="171" customFormat="1" x14ac:dyDescent="0.3">
      <c r="B677" s="170"/>
      <c r="D677" s="165" t="s">
        <v>101</v>
      </c>
      <c r="F677" s="173" t="s">
        <v>867</v>
      </c>
      <c r="H677" s="174">
        <v>5.47</v>
      </c>
      <c r="L677" s="170"/>
      <c r="M677" s="175"/>
      <c r="T677" s="176"/>
      <c r="AT677" s="172" t="s">
        <v>101</v>
      </c>
      <c r="AU677" s="172" t="s">
        <v>37</v>
      </c>
      <c r="AV677" s="171" t="s">
        <v>37</v>
      </c>
      <c r="AW677" s="171" t="s">
        <v>1</v>
      </c>
      <c r="AX677" s="171" t="s">
        <v>36</v>
      </c>
      <c r="AY677" s="172" t="s">
        <v>92</v>
      </c>
    </row>
    <row r="678" spans="2:65" s="79" customFormat="1" ht="24" customHeight="1" x14ac:dyDescent="0.3">
      <c r="B678" s="150"/>
      <c r="C678" s="151" t="s">
        <v>834</v>
      </c>
      <c r="D678" s="151" t="s">
        <v>94</v>
      </c>
      <c r="E678" s="152" t="s">
        <v>869</v>
      </c>
      <c r="F678" s="153" t="s">
        <v>870</v>
      </c>
      <c r="G678" s="154" t="s">
        <v>97</v>
      </c>
      <c r="H678" s="155">
        <v>393.1</v>
      </c>
      <c r="I678" s="156"/>
      <c r="J678" s="156">
        <f>ROUND(I678*H678,2)</f>
        <v>0</v>
      </c>
      <c r="K678" s="153" t="s">
        <v>98</v>
      </c>
      <c r="L678" s="80"/>
      <c r="M678" s="157" t="s">
        <v>0</v>
      </c>
      <c r="N678" s="158" t="s">
        <v>24</v>
      </c>
      <c r="O678" s="159">
        <v>0.14000000000000001</v>
      </c>
      <c r="P678" s="159">
        <f>O678*H678</f>
        <v>55.034000000000006</v>
      </c>
      <c r="Q678" s="159">
        <v>0</v>
      </c>
      <c r="R678" s="159">
        <f>Q678*H678</f>
        <v>0</v>
      </c>
      <c r="S678" s="159">
        <v>0</v>
      </c>
      <c r="T678" s="160">
        <f>S678*H678</f>
        <v>0</v>
      </c>
      <c r="AR678" s="161" t="s">
        <v>177</v>
      </c>
      <c r="AT678" s="161" t="s">
        <v>94</v>
      </c>
      <c r="AU678" s="161" t="s">
        <v>37</v>
      </c>
      <c r="AY678" s="72" t="s">
        <v>92</v>
      </c>
      <c r="BE678" s="162">
        <f>IF(N678="základní",J678,0)</f>
        <v>0</v>
      </c>
      <c r="BF678" s="162">
        <f>IF(N678="snížená",J678,0)</f>
        <v>0</v>
      </c>
      <c r="BG678" s="162">
        <f>IF(N678="zákl. přenesená",J678,0)</f>
        <v>0</v>
      </c>
      <c r="BH678" s="162">
        <f>IF(N678="sníž. přenesená",J678,0)</f>
        <v>0</v>
      </c>
      <c r="BI678" s="162">
        <f>IF(N678="nulová",J678,0)</f>
        <v>0</v>
      </c>
      <c r="BJ678" s="72" t="s">
        <v>36</v>
      </c>
      <c r="BK678" s="162">
        <f>ROUND(I678*H678,2)</f>
        <v>0</v>
      </c>
      <c r="BL678" s="72" t="s">
        <v>177</v>
      </c>
      <c r="BM678" s="161" t="s">
        <v>871</v>
      </c>
    </row>
    <row r="679" spans="2:65" s="171" customFormat="1" ht="20.399999999999999" x14ac:dyDescent="0.3">
      <c r="B679" s="170"/>
      <c r="D679" s="165" t="s">
        <v>101</v>
      </c>
      <c r="E679" s="172" t="s">
        <v>0</v>
      </c>
      <c r="F679" s="173" t="s">
        <v>641</v>
      </c>
      <c r="H679" s="174">
        <v>393.1</v>
      </c>
      <c r="L679" s="170"/>
      <c r="M679" s="175"/>
      <c r="T679" s="176"/>
      <c r="AT679" s="172" t="s">
        <v>101</v>
      </c>
      <c r="AU679" s="172" t="s">
        <v>37</v>
      </c>
      <c r="AV679" s="171" t="s">
        <v>37</v>
      </c>
      <c r="AW679" s="171" t="s">
        <v>17</v>
      </c>
      <c r="AX679" s="171" t="s">
        <v>35</v>
      </c>
      <c r="AY679" s="172" t="s">
        <v>92</v>
      </c>
    </row>
    <row r="680" spans="2:65" s="79" customFormat="1" ht="24" customHeight="1" x14ac:dyDescent="0.3">
      <c r="B680" s="150"/>
      <c r="C680" s="177" t="s">
        <v>838</v>
      </c>
      <c r="D680" s="177" t="s">
        <v>168</v>
      </c>
      <c r="E680" s="178" t="s">
        <v>873</v>
      </c>
      <c r="F680" s="179" t="s">
        <v>874</v>
      </c>
      <c r="G680" s="180" t="s">
        <v>97</v>
      </c>
      <c r="H680" s="181">
        <v>801.92399999999998</v>
      </c>
      <c r="I680" s="182"/>
      <c r="J680" s="182">
        <f>ROUND(I680*H680,2)</f>
        <v>0</v>
      </c>
      <c r="K680" s="179" t="s">
        <v>98</v>
      </c>
      <c r="L680" s="183"/>
      <c r="M680" s="184" t="s">
        <v>0</v>
      </c>
      <c r="N680" s="185" t="s">
        <v>24</v>
      </c>
      <c r="O680" s="159">
        <v>0</v>
      </c>
      <c r="P680" s="159">
        <f>O680*H680</f>
        <v>0</v>
      </c>
      <c r="Q680" s="159">
        <v>4.0000000000000001E-3</v>
      </c>
      <c r="R680" s="159">
        <f>Q680*H680</f>
        <v>3.2076959999999999</v>
      </c>
      <c r="S680" s="159">
        <v>0</v>
      </c>
      <c r="T680" s="160">
        <f>S680*H680</f>
        <v>0</v>
      </c>
      <c r="AR680" s="161" t="s">
        <v>264</v>
      </c>
      <c r="AT680" s="161" t="s">
        <v>168</v>
      </c>
      <c r="AU680" s="161" t="s">
        <v>37</v>
      </c>
      <c r="AY680" s="72" t="s">
        <v>92</v>
      </c>
      <c r="BE680" s="162">
        <f>IF(N680="základní",J680,0)</f>
        <v>0</v>
      </c>
      <c r="BF680" s="162">
        <f>IF(N680="snížená",J680,0)</f>
        <v>0</v>
      </c>
      <c r="BG680" s="162">
        <f>IF(N680="zákl. přenesená",J680,0)</f>
        <v>0</v>
      </c>
      <c r="BH680" s="162">
        <f>IF(N680="sníž. přenesená",J680,0)</f>
        <v>0</v>
      </c>
      <c r="BI680" s="162">
        <f>IF(N680="nulová",J680,0)</f>
        <v>0</v>
      </c>
      <c r="BJ680" s="72" t="s">
        <v>36</v>
      </c>
      <c r="BK680" s="162">
        <f>ROUND(I680*H680,2)</f>
        <v>0</v>
      </c>
      <c r="BL680" s="72" t="s">
        <v>177</v>
      </c>
      <c r="BM680" s="161" t="s">
        <v>875</v>
      </c>
    </row>
    <row r="681" spans="2:65" s="171" customFormat="1" x14ac:dyDescent="0.3">
      <c r="B681" s="170"/>
      <c r="D681" s="165" t="s">
        <v>101</v>
      </c>
      <c r="F681" s="173" t="s">
        <v>876</v>
      </c>
      <c r="H681" s="174">
        <v>801.92399999999998</v>
      </c>
      <c r="L681" s="170"/>
      <c r="M681" s="175"/>
      <c r="T681" s="176"/>
      <c r="AT681" s="172" t="s">
        <v>101</v>
      </c>
      <c r="AU681" s="172" t="s">
        <v>37</v>
      </c>
      <c r="AV681" s="171" t="s">
        <v>37</v>
      </c>
      <c r="AW681" s="171" t="s">
        <v>1</v>
      </c>
      <c r="AX681" s="171" t="s">
        <v>36</v>
      </c>
      <c r="AY681" s="172" t="s">
        <v>92</v>
      </c>
    </row>
    <row r="682" spans="2:65" s="79" customFormat="1" ht="24" customHeight="1" x14ac:dyDescent="0.3">
      <c r="B682" s="150"/>
      <c r="C682" s="151" t="s">
        <v>843</v>
      </c>
      <c r="D682" s="151" t="s">
        <v>94</v>
      </c>
      <c r="E682" s="152" t="s">
        <v>878</v>
      </c>
      <c r="F682" s="153" t="s">
        <v>879</v>
      </c>
      <c r="G682" s="154" t="s">
        <v>97</v>
      </c>
      <c r="H682" s="155">
        <v>9.86</v>
      </c>
      <c r="I682" s="156"/>
      <c r="J682" s="156">
        <f>ROUND(I682*H682,2)</f>
        <v>0</v>
      </c>
      <c r="K682" s="153" t="s">
        <v>106</v>
      </c>
      <c r="L682" s="80"/>
      <c r="M682" s="157" t="s">
        <v>0</v>
      </c>
      <c r="N682" s="158" t="s">
        <v>24</v>
      </c>
      <c r="O682" s="159">
        <v>0.21099999999999999</v>
      </c>
      <c r="P682" s="159">
        <f>O682*H682</f>
        <v>2.08046</v>
      </c>
      <c r="Q682" s="159">
        <v>6.0000000000000001E-3</v>
      </c>
      <c r="R682" s="159">
        <f>Q682*H682</f>
        <v>5.9159999999999997E-2</v>
      </c>
      <c r="S682" s="159">
        <v>0</v>
      </c>
      <c r="T682" s="160">
        <f>S682*H682</f>
        <v>0</v>
      </c>
      <c r="AR682" s="161" t="s">
        <v>177</v>
      </c>
      <c r="AT682" s="161" t="s">
        <v>94</v>
      </c>
      <c r="AU682" s="161" t="s">
        <v>37</v>
      </c>
      <c r="AY682" s="72" t="s">
        <v>92</v>
      </c>
      <c r="BE682" s="162">
        <f>IF(N682="základní",J682,0)</f>
        <v>0</v>
      </c>
      <c r="BF682" s="162">
        <f>IF(N682="snížená",J682,0)</f>
        <v>0</v>
      </c>
      <c r="BG682" s="162">
        <f>IF(N682="zákl. přenesená",J682,0)</f>
        <v>0</v>
      </c>
      <c r="BH682" s="162">
        <f>IF(N682="sníž. přenesená",J682,0)</f>
        <v>0</v>
      </c>
      <c r="BI682" s="162">
        <f>IF(N682="nulová",J682,0)</f>
        <v>0</v>
      </c>
      <c r="BJ682" s="72" t="s">
        <v>36</v>
      </c>
      <c r="BK682" s="162">
        <f>ROUND(I682*H682,2)</f>
        <v>0</v>
      </c>
      <c r="BL682" s="72" t="s">
        <v>177</v>
      </c>
      <c r="BM682" s="161" t="s">
        <v>880</v>
      </c>
    </row>
    <row r="683" spans="2:65" s="171" customFormat="1" x14ac:dyDescent="0.3">
      <c r="B683" s="170"/>
      <c r="D683" s="165" t="s">
        <v>101</v>
      </c>
      <c r="E683" s="172" t="s">
        <v>0</v>
      </c>
      <c r="F683" s="173" t="s">
        <v>804</v>
      </c>
      <c r="H683" s="174">
        <v>9.86</v>
      </c>
      <c r="L683" s="170"/>
      <c r="M683" s="175"/>
      <c r="T683" s="176"/>
      <c r="AT683" s="172" t="s">
        <v>101</v>
      </c>
      <c r="AU683" s="172" t="s">
        <v>37</v>
      </c>
      <c r="AV683" s="171" t="s">
        <v>37</v>
      </c>
      <c r="AW683" s="171" t="s">
        <v>17</v>
      </c>
      <c r="AX683" s="171" t="s">
        <v>35</v>
      </c>
      <c r="AY683" s="172" t="s">
        <v>92</v>
      </c>
    </row>
    <row r="684" spans="2:65" s="79" customFormat="1" ht="24" customHeight="1" x14ac:dyDescent="0.3">
      <c r="B684" s="150"/>
      <c r="C684" s="177" t="s">
        <v>848</v>
      </c>
      <c r="D684" s="177" t="s">
        <v>168</v>
      </c>
      <c r="E684" s="178" t="s">
        <v>882</v>
      </c>
      <c r="F684" s="179" t="s">
        <v>883</v>
      </c>
      <c r="G684" s="180" t="s">
        <v>97</v>
      </c>
      <c r="H684" s="181">
        <v>10.55</v>
      </c>
      <c r="I684" s="182"/>
      <c r="J684" s="182">
        <f>ROUND(I684*H684,2)</f>
        <v>0</v>
      </c>
      <c r="K684" s="179" t="s">
        <v>106</v>
      </c>
      <c r="L684" s="183"/>
      <c r="M684" s="184" t="s">
        <v>0</v>
      </c>
      <c r="N684" s="185" t="s">
        <v>24</v>
      </c>
      <c r="O684" s="159">
        <v>0</v>
      </c>
      <c r="P684" s="159">
        <f>O684*H684</f>
        <v>0</v>
      </c>
      <c r="Q684" s="159">
        <v>5.0000000000000001E-3</v>
      </c>
      <c r="R684" s="159">
        <f>Q684*H684</f>
        <v>5.2750000000000005E-2</v>
      </c>
      <c r="S684" s="159">
        <v>0</v>
      </c>
      <c r="T684" s="160">
        <f>S684*H684</f>
        <v>0</v>
      </c>
      <c r="AR684" s="161" t="s">
        <v>264</v>
      </c>
      <c r="AT684" s="161" t="s">
        <v>168</v>
      </c>
      <c r="AU684" s="161" t="s">
        <v>37</v>
      </c>
      <c r="AY684" s="72" t="s">
        <v>92</v>
      </c>
      <c r="BE684" s="162">
        <f>IF(N684="základní",J684,0)</f>
        <v>0</v>
      </c>
      <c r="BF684" s="162">
        <f>IF(N684="snížená",J684,0)</f>
        <v>0</v>
      </c>
      <c r="BG684" s="162">
        <f>IF(N684="zákl. přenesená",J684,0)</f>
        <v>0</v>
      </c>
      <c r="BH684" s="162">
        <f>IF(N684="sníž. přenesená",J684,0)</f>
        <v>0</v>
      </c>
      <c r="BI684" s="162">
        <f>IF(N684="nulová",J684,0)</f>
        <v>0</v>
      </c>
      <c r="BJ684" s="72" t="s">
        <v>36</v>
      </c>
      <c r="BK684" s="162">
        <f>ROUND(I684*H684,2)</f>
        <v>0</v>
      </c>
      <c r="BL684" s="72" t="s">
        <v>177</v>
      </c>
      <c r="BM684" s="161" t="s">
        <v>884</v>
      </c>
    </row>
    <row r="685" spans="2:65" s="171" customFormat="1" x14ac:dyDescent="0.3">
      <c r="B685" s="170"/>
      <c r="D685" s="165" t="s">
        <v>101</v>
      </c>
      <c r="F685" s="173" t="s">
        <v>885</v>
      </c>
      <c r="H685" s="174">
        <v>10.55</v>
      </c>
      <c r="L685" s="170"/>
      <c r="M685" s="175"/>
      <c r="T685" s="176"/>
      <c r="AT685" s="172" t="s">
        <v>101</v>
      </c>
      <c r="AU685" s="172" t="s">
        <v>37</v>
      </c>
      <c r="AV685" s="171" t="s">
        <v>37</v>
      </c>
      <c r="AW685" s="171" t="s">
        <v>1</v>
      </c>
      <c r="AX685" s="171" t="s">
        <v>36</v>
      </c>
      <c r="AY685" s="172" t="s">
        <v>92</v>
      </c>
    </row>
    <row r="686" spans="2:65" s="79" customFormat="1" ht="24" customHeight="1" x14ac:dyDescent="0.3">
      <c r="B686" s="150"/>
      <c r="C686" s="151" t="s">
        <v>853</v>
      </c>
      <c r="D686" s="151" t="s">
        <v>94</v>
      </c>
      <c r="E686" s="152" t="s">
        <v>1767</v>
      </c>
      <c r="F686" s="153" t="s">
        <v>1768</v>
      </c>
      <c r="G686" s="154" t="s">
        <v>113</v>
      </c>
      <c r="H686" s="155">
        <v>23.282</v>
      </c>
      <c r="I686" s="156"/>
      <c r="J686" s="156">
        <f>ROUND(I686*H686,2)</f>
        <v>0</v>
      </c>
      <c r="K686" s="153" t="s">
        <v>1761</v>
      </c>
      <c r="L686" s="80"/>
      <c r="M686" s="157" t="s">
        <v>0</v>
      </c>
      <c r="N686" s="158" t="s">
        <v>24</v>
      </c>
      <c r="O686" s="159">
        <v>0.96099999999999997</v>
      </c>
      <c r="P686" s="159">
        <f>O686*H686</f>
        <v>22.374002000000001</v>
      </c>
      <c r="Q686" s="159">
        <v>0.06</v>
      </c>
      <c r="R686" s="159">
        <f>Q686*H686</f>
        <v>1.3969199999999999</v>
      </c>
      <c r="S686" s="159">
        <v>0</v>
      </c>
      <c r="T686" s="160">
        <f>S686*H686</f>
        <v>0</v>
      </c>
      <c r="AR686" s="161" t="s">
        <v>177</v>
      </c>
      <c r="AT686" s="161" t="s">
        <v>94</v>
      </c>
      <c r="AU686" s="161" t="s">
        <v>37</v>
      </c>
      <c r="AY686" s="72" t="s">
        <v>92</v>
      </c>
      <c r="BE686" s="162">
        <f>IF(N686="základní",J686,0)</f>
        <v>0</v>
      </c>
      <c r="BF686" s="162">
        <f>IF(N686="snížená",J686,0)</f>
        <v>0</v>
      </c>
      <c r="BG686" s="162">
        <f>IF(N686="zákl. přenesená",J686,0)</f>
        <v>0</v>
      </c>
      <c r="BH686" s="162">
        <f>IF(N686="sníž. přenesená",J686,0)</f>
        <v>0</v>
      </c>
      <c r="BI686" s="162">
        <f>IF(N686="nulová",J686,0)</f>
        <v>0</v>
      </c>
      <c r="BJ686" s="72" t="s">
        <v>36</v>
      </c>
      <c r="BK686" s="162">
        <f>ROUND(I686*H686,2)</f>
        <v>0</v>
      </c>
      <c r="BL686" s="72" t="s">
        <v>177</v>
      </c>
      <c r="BM686" s="161" t="s">
        <v>1769</v>
      </c>
    </row>
    <row r="687" spans="2:65" s="164" customFormat="1" x14ac:dyDescent="0.3">
      <c r="B687" s="163"/>
      <c r="D687" s="165" t="s">
        <v>101</v>
      </c>
      <c r="E687" s="166" t="s">
        <v>0</v>
      </c>
      <c r="F687" s="167" t="s">
        <v>1748</v>
      </c>
      <c r="H687" s="166" t="s">
        <v>0</v>
      </c>
      <c r="L687" s="163"/>
      <c r="M687" s="168"/>
      <c r="T687" s="169"/>
      <c r="AT687" s="166" t="s">
        <v>101</v>
      </c>
      <c r="AU687" s="166" t="s">
        <v>37</v>
      </c>
      <c r="AV687" s="164" t="s">
        <v>36</v>
      </c>
      <c r="AW687" s="164" t="s">
        <v>17</v>
      </c>
      <c r="AX687" s="164" t="s">
        <v>35</v>
      </c>
      <c r="AY687" s="166" t="s">
        <v>92</v>
      </c>
    </row>
    <row r="688" spans="2:65" s="171" customFormat="1" ht="20.399999999999999" x14ac:dyDescent="0.3">
      <c r="B688" s="170"/>
      <c r="D688" s="165" t="s">
        <v>101</v>
      </c>
      <c r="E688" s="172" t="s">
        <v>0</v>
      </c>
      <c r="F688" s="173" t="s">
        <v>1770</v>
      </c>
      <c r="H688" s="174">
        <v>23.282</v>
      </c>
      <c r="L688" s="170"/>
      <c r="M688" s="175"/>
      <c r="T688" s="176"/>
      <c r="AT688" s="172" t="s">
        <v>101</v>
      </c>
      <c r="AU688" s="172" t="s">
        <v>37</v>
      </c>
      <c r="AV688" s="171" t="s">
        <v>37</v>
      </c>
      <c r="AW688" s="171" t="s">
        <v>17</v>
      </c>
      <c r="AX688" s="171" t="s">
        <v>35</v>
      </c>
      <c r="AY688" s="172" t="s">
        <v>92</v>
      </c>
    </row>
    <row r="689" spans="2:65" s="79" customFormat="1" ht="24" customHeight="1" x14ac:dyDescent="0.3">
      <c r="B689" s="150"/>
      <c r="C689" s="151" t="s">
        <v>859</v>
      </c>
      <c r="D689" s="151" t="s">
        <v>94</v>
      </c>
      <c r="E689" s="152" t="s">
        <v>887</v>
      </c>
      <c r="F689" s="153" t="s">
        <v>888</v>
      </c>
      <c r="G689" s="154" t="s">
        <v>97</v>
      </c>
      <c r="H689" s="155">
        <v>288.63</v>
      </c>
      <c r="I689" s="156"/>
      <c r="J689" s="156">
        <f>ROUND(I689*H689,2)</f>
        <v>0</v>
      </c>
      <c r="K689" s="153" t="s">
        <v>98</v>
      </c>
      <c r="L689" s="80"/>
      <c r="M689" s="157" t="s">
        <v>0</v>
      </c>
      <c r="N689" s="158" t="s">
        <v>24</v>
      </c>
      <c r="O689" s="159">
        <v>0.1</v>
      </c>
      <c r="P689" s="159">
        <f>O689*H689</f>
        <v>28.863</v>
      </c>
      <c r="Q689" s="159">
        <v>0</v>
      </c>
      <c r="R689" s="159">
        <f>Q689*H689</f>
        <v>0</v>
      </c>
      <c r="S689" s="159">
        <v>0</v>
      </c>
      <c r="T689" s="160">
        <f>S689*H689</f>
        <v>0</v>
      </c>
      <c r="AR689" s="161" t="s">
        <v>177</v>
      </c>
      <c r="AT689" s="161" t="s">
        <v>94</v>
      </c>
      <c r="AU689" s="161" t="s">
        <v>37</v>
      </c>
      <c r="AY689" s="72" t="s">
        <v>92</v>
      </c>
      <c r="BE689" s="162">
        <f>IF(N689="základní",J689,0)</f>
        <v>0</v>
      </c>
      <c r="BF689" s="162">
        <f>IF(N689="snížená",J689,0)</f>
        <v>0</v>
      </c>
      <c r="BG689" s="162">
        <f>IF(N689="zákl. přenesená",J689,0)</f>
        <v>0</v>
      </c>
      <c r="BH689" s="162">
        <f>IF(N689="sníž. přenesená",J689,0)</f>
        <v>0</v>
      </c>
      <c r="BI689" s="162">
        <f>IF(N689="nulová",J689,0)</f>
        <v>0</v>
      </c>
      <c r="BJ689" s="72" t="s">
        <v>36</v>
      </c>
      <c r="BK689" s="162">
        <f>ROUND(I689*H689,2)</f>
        <v>0</v>
      </c>
      <c r="BL689" s="72" t="s">
        <v>177</v>
      </c>
      <c r="BM689" s="161" t="s">
        <v>889</v>
      </c>
    </row>
    <row r="690" spans="2:65" s="164" customFormat="1" x14ac:dyDescent="0.3">
      <c r="B690" s="163"/>
      <c r="D690" s="165" t="s">
        <v>101</v>
      </c>
      <c r="E690" s="166" t="s">
        <v>0</v>
      </c>
      <c r="F690" s="167" t="s">
        <v>890</v>
      </c>
      <c r="H690" s="166" t="s">
        <v>0</v>
      </c>
      <c r="L690" s="163"/>
      <c r="M690" s="168"/>
      <c r="T690" s="169"/>
      <c r="AT690" s="166" t="s">
        <v>101</v>
      </c>
      <c r="AU690" s="166" t="s">
        <v>37</v>
      </c>
      <c r="AV690" s="164" t="s">
        <v>36</v>
      </c>
      <c r="AW690" s="164" t="s">
        <v>17</v>
      </c>
      <c r="AX690" s="164" t="s">
        <v>35</v>
      </c>
      <c r="AY690" s="166" t="s">
        <v>92</v>
      </c>
    </row>
    <row r="691" spans="2:65" s="171" customFormat="1" x14ac:dyDescent="0.3">
      <c r="B691" s="170"/>
      <c r="D691" s="165" t="s">
        <v>101</v>
      </c>
      <c r="E691" s="172" t="s">
        <v>0</v>
      </c>
      <c r="F691" s="173" t="s">
        <v>891</v>
      </c>
      <c r="H691" s="174">
        <v>34.65</v>
      </c>
      <c r="L691" s="170"/>
      <c r="M691" s="175"/>
      <c r="T691" s="176"/>
      <c r="AT691" s="172" t="s">
        <v>101</v>
      </c>
      <c r="AU691" s="172" t="s">
        <v>37</v>
      </c>
      <c r="AV691" s="171" t="s">
        <v>37</v>
      </c>
      <c r="AW691" s="171" t="s">
        <v>17</v>
      </c>
      <c r="AX691" s="171" t="s">
        <v>35</v>
      </c>
      <c r="AY691" s="172" t="s">
        <v>92</v>
      </c>
    </row>
    <row r="692" spans="2:65" s="171" customFormat="1" ht="30.6" x14ac:dyDescent="0.3">
      <c r="B692" s="170"/>
      <c r="D692" s="165" t="s">
        <v>101</v>
      </c>
      <c r="E692" s="172" t="s">
        <v>0</v>
      </c>
      <c r="F692" s="173" t="s">
        <v>892</v>
      </c>
      <c r="H692" s="174">
        <v>253.98</v>
      </c>
      <c r="L692" s="170"/>
      <c r="M692" s="175"/>
      <c r="T692" s="176"/>
      <c r="AT692" s="172" t="s">
        <v>101</v>
      </c>
      <c r="AU692" s="172" t="s">
        <v>37</v>
      </c>
      <c r="AV692" s="171" t="s">
        <v>37</v>
      </c>
      <c r="AW692" s="171" t="s">
        <v>17</v>
      </c>
      <c r="AX692" s="171" t="s">
        <v>35</v>
      </c>
      <c r="AY692" s="172" t="s">
        <v>92</v>
      </c>
    </row>
    <row r="693" spans="2:65" s="79" customFormat="1" ht="24" customHeight="1" x14ac:dyDescent="0.3">
      <c r="B693" s="150"/>
      <c r="C693" s="177" t="s">
        <v>863</v>
      </c>
      <c r="D693" s="177" t="s">
        <v>168</v>
      </c>
      <c r="E693" s="178" t="s">
        <v>894</v>
      </c>
      <c r="F693" s="179" t="s">
        <v>895</v>
      </c>
      <c r="G693" s="180" t="s">
        <v>97</v>
      </c>
      <c r="H693" s="181">
        <v>141.31100000000001</v>
      </c>
      <c r="I693" s="182"/>
      <c r="J693" s="182">
        <f>ROUND(I693*H693,2)</f>
        <v>0</v>
      </c>
      <c r="K693" s="179" t="s">
        <v>98</v>
      </c>
      <c r="L693" s="183"/>
      <c r="M693" s="184" t="s">
        <v>0</v>
      </c>
      <c r="N693" s="185" t="s">
        <v>24</v>
      </c>
      <c r="O693" s="159">
        <v>0</v>
      </c>
      <c r="P693" s="159">
        <f>O693*H693</f>
        <v>0</v>
      </c>
      <c r="Q693" s="159">
        <v>4.1999999999999997E-3</v>
      </c>
      <c r="R693" s="159">
        <f>Q693*H693</f>
        <v>0.59350619999999998</v>
      </c>
      <c r="S693" s="159">
        <v>0</v>
      </c>
      <c r="T693" s="160">
        <f>S693*H693</f>
        <v>0</v>
      </c>
      <c r="AR693" s="161" t="s">
        <v>264</v>
      </c>
      <c r="AT693" s="161" t="s">
        <v>168</v>
      </c>
      <c r="AU693" s="161" t="s">
        <v>37</v>
      </c>
      <c r="AY693" s="72" t="s">
        <v>92</v>
      </c>
      <c r="BE693" s="162">
        <f>IF(N693="základní",J693,0)</f>
        <v>0</v>
      </c>
      <c r="BF693" s="162">
        <f>IF(N693="snížená",J693,0)</f>
        <v>0</v>
      </c>
      <c r="BG693" s="162">
        <f>IF(N693="zákl. přenesená",J693,0)</f>
        <v>0</v>
      </c>
      <c r="BH693" s="162">
        <f>IF(N693="sníž. přenesená",J693,0)</f>
        <v>0</v>
      </c>
      <c r="BI693" s="162">
        <f>IF(N693="nulová",J693,0)</f>
        <v>0</v>
      </c>
      <c r="BJ693" s="72" t="s">
        <v>36</v>
      </c>
      <c r="BK693" s="162">
        <f>ROUND(I693*H693,2)</f>
        <v>0</v>
      </c>
      <c r="BL693" s="72" t="s">
        <v>177</v>
      </c>
      <c r="BM693" s="161" t="s">
        <v>896</v>
      </c>
    </row>
    <row r="694" spans="2:65" s="164" customFormat="1" x14ac:dyDescent="0.3">
      <c r="B694" s="163"/>
      <c r="D694" s="165" t="s">
        <v>101</v>
      </c>
      <c r="E694" s="166" t="s">
        <v>0</v>
      </c>
      <c r="F694" s="167" t="s">
        <v>890</v>
      </c>
      <c r="H694" s="166" t="s">
        <v>0</v>
      </c>
      <c r="L694" s="163"/>
      <c r="M694" s="168"/>
      <c r="T694" s="169"/>
      <c r="AT694" s="166" t="s">
        <v>101</v>
      </c>
      <c r="AU694" s="166" t="s">
        <v>37</v>
      </c>
      <c r="AV694" s="164" t="s">
        <v>36</v>
      </c>
      <c r="AW694" s="164" t="s">
        <v>17</v>
      </c>
      <c r="AX694" s="164" t="s">
        <v>35</v>
      </c>
      <c r="AY694" s="166" t="s">
        <v>92</v>
      </c>
    </row>
    <row r="695" spans="2:65" s="171" customFormat="1" x14ac:dyDescent="0.3">
      <c r="B695" s="170"/>
      <c r="D695" s="165" t="s">
        <v>101</v>
      </c>
      <c r="E695" s="172" t="s">
        <v>0</v>
      </c>
      <c r="F695" s="173" t="s">
        <v>897</v>
      </c>
      <c r="H695" s="174">
        <v>11.55</v>
      </c>
      <c r="L695" s="170"/>
      <c r="M695" s="175"/>
      <c r="T695" s="176"/>
      <c r="AT695" s="172" t="s">
        <v>101</v>
      </c>
      <c r="AU695" s="172" t="s">
        <v>37</v>
      </c>
      <c r="AV695" s="171" t="s">
        <v>37</v>
      </c>
      <c r="AW695" s="171" t="s">
        <v>17</v>
      </c>
      <c r="AX695" s="171" t="s">
        <v>35</v>
      </c>
      <c r="AY695" s="172" t="s">
        <v>92</v>
      </c>
    </row>
    <row r="696" spans="2:65" s="171" customFormat="1" ht="30.6" x14ac:dyDescent="0.3">
      <c r="B696" s="170"/>
      <c r="D696" s="165" t="s">
        <v>101</v>
      </c>
      <c r="E696" s="172" t="s">
        <v>0</v>
      </c>
      <c r="F696" s="173" t="s">
        <v>898</v>
      </c>
      <c r="H696" s="174">
        <v>126.99</v>
      </c>
      <c r="L696" s="170"/>
      <c r="M696" s="175"/>
      <c r="T696" s="176"/>
      <c r="AT696" s="172" t="s">
        <v>101</v>
      </c>
      <c r="AU696" s="172" t="s">
        <v>37</v>
      </c>
      <c r="AV696" s="171" t="s">
        <v>37</v>
      </c>
      <c r="AW696" s="171" t="s">
        <v>17</v>
      </c>
      <c r="AX696" s="171" t="s">
        <v>35</v>
      </c>
      <c r="AY696" s="172" t="s">
        <v>92</v>
      </c>
    </row>
    <row r="697" spans="2:65" s="171" customFormat="1" x14ac:dyDescent="0.3">
      <c r="B697" s="170"/>
      <c r="D697" s="165" t="s">
        <v>101</v>
      </c>
      <c r="F697" s="173" t="s">
        <v>899</v>
      </c>
      <c r="H697" s="174">
        <v>141.31100000000001</v>
      </c>
      <c r="L697" s="170"/>
      <c r="M697" s="175"/>
      <c r="T697" s="176"/>
      <c r="AT697" s="172" t="s">
        <v>101</v>
      </c>
      <c r="AU697" s="172" t="s">
        <v>37</v>
      </c>
      <c r="AV697" s="171" t="s">
        <v>37</v>
      </c>
      <c r="AW697" s="171" t="s">
        <v>1</v>
      </c>
      <c r="AX697" s="171" t="s">
        <v>36</v>
      </c>
      <c r="AY697" s="172" t="s">
        <v>92</v>
      </c>
    </row>
    <row r="698" spans="2:65" s="79" customFormat="1" ht="24" customHeight="1" x14ac:dyDescent="0.3">
      <c r="B698" s="150"/>
      <c r="C698" s="177" t="s">
        <v>868</v>
      </c>
      <c r="D698" s="177" t="s">
        <v>168</v>
      </c>
      <c r="E698" s="178" t="s">
        <v>901</v>
      </c>
      <c r="F698" s="179" t="s">
        <v>902</v>
      </c>
      <c r="G698" s="180" t="s">
        <v>97</v>
      </c>
      <c r="H698" s="181">
        <v>153.09200000000001</v>
      </c>
      <c r="I698" s="182"/>
      <c r="J698" s="182">
        <f>ROUND(I698*H698,2)</f>
        <v>0</v>
      </c>
      <c r="K698" s="179" t="s">
        <v>98</v>
      </c>
      <c r="L698" s="183"/>
      <c r="M698" s="184" t="s">
        <v>0</v>
      </c>
      <c r="N698" s="185" t="s">
        <v>24</v>
      </c>
      <c r="O698" s="159">
        <v>0</v>
      </c>
      <c r="P698" s="159">
        <f>O698*H698</f>
        <v>0</v>
      </c>
      <c r="Q698" s="159">
        <v>2.0999999999999999E-3</v>
      </c>
      <c r="R698" s="159">
        <f>Q698*H698</f>
        <v>0.32149320000000003</v>
      </c>
      <c r="S698" s="159">
        <v>0</v>
      </c>
      <c r="T698" s="160">
        <f>S698*H698</f>
        <v>0</v>
      </c>
      <c r="AR698" s="161" t="s">
        <v>264</v>
      </c>
      <c r="AT698" s="161" t="s">
        <v>168</v>
      </c>
      <c r="AU698" s="161" t="s">
        <v>37</v>
      </c>
      <c r="AY698" s="72" t="s">
        <v>92</v>
      </c>
      <c r="BE698" s="162">
        <f>IF(N698="základní",J698,0)</f>
        <v>0</v>
      </c>
      <c r="BF698" s="162">
        <f>IF(N698="snížená",J698,0)</f>
        <v>0</v>
      </c>
      <c r="BG698" s="162">
        <f>IF(N698="zákl. přenesená",J698,0)</f>
        <v>0</v>
      </c>
      <c r="BH698" s="162">
        <f>IF(N698="sníž. přenesená",J698,0)</f>
        <v>0</v>
      </c>
      <c r="BI698" s="162">
        <f>IF(N698="nulová",J698,0)</f>
        <v>0</v>
      </c>
      <c r="BJ698" s="72" t="s">
        <v>36</v>
      </c>
      <c r="BK698" s="162">
        <f>ROUND(I698*H698,2)</f>
        <v>0</v>
      </c>
      <c r="BL698" s="72" t="s">
        <v>177</v>
      </c>
      <c r="BM698" s="161" t="s">
        <v>903</v>
      </c>
    </row>
    <row r="699" spans="2:65" s="164" customFormat="1" x14ac:dyDescent="0.3">
      <c r="B699" s="163"/>
      <c r="D699" s="165" t="s">
        <v>101</v>
      </c>
      <c r="E699" s="166" t="s">
        <v>0</v>
      </c>
      <c r="F699" s="167" t="s">
        <v>890</v>
      </c>
      <c r="H699" s="166" t="s">
        <v>0</v>
      </c>
      <c r="L699" s="163"/>
      <c r="M699" s="168"/>
      <c r="T699" s="169"/>
      <c r="AT699" s="166" t="s">
        <v>101</v>
      </c>
      <c r="AU699" s="166" t="s">
        <v>37</v>
      </c>
      <c r="AV699" s="164" t="s">
        <v>36</v>
      </c>
      <c r="AW699" s="164" t="s">
        <v>17</v>
      </c>
      <c r="AX699" s="164" t="s">
        <v>35</v>
      </c>
      <c r="AY699" s="166" t="s">
        <v>92</v>
      </c>
    </row>
    <row r="700" spans="2:65" s="171" customFormat="1" x14ac:dyDescent="0.3">
      <c r="B700" s="170"/>
      <c r="D700" s="165" t="s">
        <v>101</v>
      </c>
      <c r="E700" s="172" t="s">
        <v>0</v>
      </c>
      <c r="F700" s="173" t="s">
        <v>904</v>
      </c>
      <c r="H700" s="174">
        <v>23.1</v>
      </c>
      <c r="L700" s="170"/>
      <c r="M700" s="175"/>
      <c r="T700" s="176"/>
      <c r="AT700" s="172" t="s">
        <v>101</v>
      </c>
      <c r="AU700" s="172" t="s">
        <v>37</v>
      </c>
      <c r="AV700" s="171" t="s">
        <v>37</v>
      </c>
      <c r="AW700" s="171" t="s">
        <v>17</v>
      </c>
      <c r="AX700" s="171" t="s">
        <v>35</v>
      </c>
      <c r="AY700" s="172" t="s">
        <v>92</v>
      </c>
    </row>
    <row r="701" spans="2:65" s="171" customFormat="1" ht="30.6" x14ac:dyDescent="0.3">
      <c r="B701" s="170"/>
      <c r="D701" s="165" t="s">
        <v>101</v>
      </c>
      <c r="E701" s="172" t="s">
        <v>0</v>
      </c>
      <c r="F701" s="173" t="s">
        <v>898</v>
      </c>
      <c r="H701" s="174">
        <v>126.99</v>
      </c>
      <c r="L701" s="170"/>
      <c r="M701" s="175"/>
      <c r="T701" s="176"/>
      <c r="AT701" s="172" t="s">
        <v>101</v>
      </c>
      <c r="AU701" s="172" t="s">
        <v>37</v>
      </c>
      <c r="AV701" s="171" t="s">
        <v>37</v>
      </c>
      <c r="AW701" s="171" t="s">
        <v>17</v>
      </c>
      <c r="AX701" s="171" t="s">
        <v>35</v>
      </c>
      <c r="AY701" s="172" t="s">
        <v>92</v>
      </c>
    </row>
    <row r="702" spans="2:65" s="171" customFormat="1" x14ac:dyDescent="0.3">
      <c r="B702" s="170"/>
      <c r="D702" s="165" t="s">
        <v>101</v>
      </c>
      <c r="F702" s="173" t="s">
        <v>905</v>
      </c>
      <c r="H702" s="174">
        <v>153.09200000000001</v>
      </c>
      <c r="L702" s="170"/>
      <c r="M702" s="175"/>
      <c r="T702" s="176"/>
      <c r="AT702" s="172" t="s">
        <v>101</v>
      </c>
      <c r="AU702" s="172" t="s">
        <v>37</v>
      </c>
      <c r="AV702" s="171" t="s">
        <v>37</v>
      </c>
      <c r="AW702" s="171" t="s">
        <v>1</v>
      </c>
      <c r="AX702" s="171" t="s">
        <v>36</v>
      </c>
      <c r="AY702" s="172" t="s">
        <v>92</v>
      </c>
    </row>
    <row r="703" spans="2:65" s="79" customFormat="1" ht="24" customHeight="1" x14ac:dyDescent="0.3">
      <c r="B703" s="150"/>
      <c r="C703" s="151" t="s">
        <v>872</v>
      </c>
      <c r="D703" s="151" t="s">
        <v>94</v>
      </c>
      <c r="E703" s="152" t="s">
        <v>907</v>
      </c>
      <c r="F703" s="153" t="s">
        <v>908</v>
      </c>
      <c r="G703" s="154" t="s">
        <v>97</v>
      </c>
      <c r="H703" s="155">
        <v>15.75</v>
      </c>
      <c r="I703" s="156"/>
      <c r="J703" s="156">
        <f>ROUND(I703*H703,2)</f>
        <v>0</v>
      </c>
      <c r="K703" s="153" t="s">
        <v>98</v>
      </c>
      <c r="L703" s="80"/>
      <c r="M703" s="157" t="s">
        <v>0</v>
      </c>
      <c r="N703" s="158" t="s">
        <v>24</v>
      </c>
      <c r="O703" s="159">
        <v>0.06</v>
      </c>
      <c r="P703" s="159">
        <f>O703*H703</f>
        <v>0.94499999999999995</v>
      </c>
      <c r="Q703" s="159">
        <v>1.0000000000000001E-5</v>
      </c>
      <c r="R703" s="159">
        <f>Q703*H703</f>
        <v>1.5750000000000001E-4</v>
      </c>
      <c r="S703" s="159">
        <v>0</v>
      </c>
      <c r="T703" s="160">
        <f>S703*H703</f>
        <v>0</v>
      </c>
      <c r="AR703" s="161" t="s">
        <v>177</v>
      </c>
      <c r="AT703" s="161" t="s">
        <v>94</v>
      </c>
      <c r="AU703" s="161" t="s">
        <v>37</v>
      </c>
      <c r="AY703" s="72" t="s">
        <v>92</v>
      </c>
      <c r="BE703" s="162">
        <f>IF(N703="základní",J703,0)</f>
        <v>0</v>
      </c>
      <c r="BF703" s="162">
        <f>IF(N703="snížená",J703,0)</f>
        <v>0</v>
      </c>
      <c r="BG703" s="162">
        <f>IF(N703="zákl. přenesená",J703,0)</f>
        <v>0</v>
      </c>
      <c r="BH703" s="162">
        <f>IF(N703="sníž. přenesená",J703,0)</f>
        <v>0</v>
      </c>
      <c r="BI703" s="162">
        <f>IF(N703="nulová",J703,0)</f>
        <v>0</v>
      </c>
      <c r="BJ703" s="72" t="s">
        <v>36</v>
      </c>
      <c r="BK703" s="162">
        <f>ROUND(I703*H703,2)</f>
        <v>0</v>
      </c>
      <c r="BL703" s="72" t="s">
        <v>177</v>
      </c>
      <c r="BM703" s="161" t="s">
        <v>909</v>
      </c>
    </row>
    <row r="704" spans="2:65" s="164" customFormat="1" x14ac:dyDescent="0.3">
      <c r="B704" s="163"/>
      <c r="D704" s="165" t="s">
        <v>101</v>
      </c>
      <c r="E704" s="166" t="s">
        <v>0</v>
      </c>
      <c r="F704" s="167" t="s">
        <v>890</v>
      </c>
      <c r="H704" s="166" t="s">
        <v>0</v>
      </c>
      <c r="L704" s="163"/>
      <c r="M704" s="168"/>
      <c r="T704" s="169"/>
      <c r="AT704" s="166" t="s">
        <v>101</v>
      </c>
      <c r="AU704" s="166" t="s">
        <v>37</v>
      </c>
      <c r="AV704" s="164" t="s">
        <v>36</v>
      </c>
      <c r="AW704" s="164" t="s">
        <v>17</v>
      </c>
      <c r="AX704" s="164" t="s">
        <v>35</v>
      </c>
      <c r="AY704" s="166" t="s">
        <v>92</v>
      </c>
    </row>
    <row r="705" spans="2:65" s="171" customFormat="1" x14ac:dyDescent="0.3">
      <c r="B705" s="170"/>
      <c r="D705" s="165" t="s">
        <v>101</v>
      </c>
      <c r="E705" s="172" t="s">
        <v>0</v>
      </c>
      <c r="F705" s="173" t="s">
        <v>910</v>
      </c>
      <c r="H705" s="174">
        <v>15.75</v>
      </c>
      <c r="L705" s="170"/>
      <c r="M705" s="175"/>
      <c r="T705" s="176"/>
      <c r="AT705" s="172" t="s">
        <v>101</v>
      </c>
      <c r="AU705" s="172" t="s">
        <v>37</v>
      </c>
      <c r="AV705" s="171" t="s">
        <v>37</v>
      </c>
      <c r="AW705" s="171" t="s">
        <v>17</v>
      </c>
      <c r="AX705" s="171" t="s">
        <v>35</v>
      </c>
      <c r="AY705" s="172" t="s">
        <v>92</v>
      </c>
    </row>
    <row r="706" spans="2:65" s="79" customFormat="1" ht="24" customHeight="1" x14ac:dyDescent="0.3">
      <c r="B706" s="150"/>
      <c r="C706" s="177" t="s">
        <v>877</v>
      </c>
      <c r="D706" s="177" t="s">
        <v>168</v>
      </c>
      <c r="E706" s="178" t="s">
        <v>912</v>
      </c>
      <c r="F706" s="179" t="s">
        <v>913</v>
      </c>
      <c r="G706" s="180" t="s">
        <v>97</v>
      </c>
      <c r="H706" s="181">
        <v>17.324999999999999</v>
      </c>
      <c r="I706" s="182"/>
      <c r="J706" s="182">
        <f>ROUND(I706*H706,2)</f>
        <v>0</v>
      </c>
      <c r="K706" s="179" t="s">
        <v>98</v>
      </c>
      <c r="L706" s="183"/>
      <c r="M706" s="184" t="s">
        <v>0</v>
      </c>
      <c r="N706" s="185" t="s">
        <v>24</v>
      </c>
      <c r="O706" s="159">
        <v>0</v>
      </c>
      <c r="P706" s="159">
        <f>O706*H706</f>
        <v>0</v>
      </c>
      <c r="Q706" s="159">
        <v>1.15E-4</v>
      </c>
      <c r="R706" s="159">
        <f>Q706*H706</f>
        <v>1.9923749999999998E-3</v>
      </c>
      <c r="S706" s="159">
        <v>0</v>
      </c>
      <c r="T706" s="160">
        <f>S706*H706</f>
        <v>0</v>
      </c>
      <c r="AR706" s="161" t="s">
        <v>264</v>
      </c>
      <c r="AT706" s="161" t="s">
        <v>168</v>
      </c>
      <c r="AU706" s="161" t="s">
        <v>37</v>
      </c>
      <c r="AY706" s="72" t="s">
        <v>92</v>
      </c>
      <c r="BE706" s="162">
        <f>IF(N706="základní",J706,0)</f>
        <v>0</v>
      </c>
      <c r="BF706" s="162">
        <f>IF(N706="snížená",J706,0)</f>
        <v>0</v>
      </c>
      <c r="BG706" s="162">
        <f>IF(N706="zákl. přenesená",J706,0)</f>
        <v>0</v>
      </c>
      <c r="BH706" s="162">
        <f>IF(N706="sníž. přenesená",J706,0)</f>
        <v>0</v>
      </c>
      <c r="BI706" s="162">
        <f>IF(N706="nulová",J706,0)</f>
        <v>0</v>
      </c>
      <c r="BJ706" s="72" t="s">
        <v>36</v>
      </c>
      <c r="BK706" s="162">
        <f>ROUND(I706*H706,2)</f>
        <v>0</v>
      </c>
      <c r="BL706" s="72" t="s">
        <v>177</v>
      </c>
      <c r="BM706" s="161" t="s">
        <v>914</v>
      </c>
    </row>
    <row r="707" spans="2:65" s="171" customFormat="1" x14ac:dyDescent="0.3">
      <c r="B707" s="170"/>
      <c r="D707" s="165" t="s">
        <v>101</v>
      </c>
      <c r="F707" s="173" t="s">
        <v>1771</v>
      </c>
      <c r="H707" s="174">
        <v>17.324999999999999</v>
      </c>
      <c r="L707" s="170"/>
      <c r="M707" s="175"/>
      <c r="T707" s="176"/>
      <c r="AT707" s="172" t="s">
        <v>101</v>
      </c>
      <c r="AU707" s="172" t="s">
        <v>37</v>
      </c>
      <c r="AV707" s="171" t="s">
        <v>37</v>
      </c>
      <c r="AW707" s="171" t="s">
        <v>1</v>
      </c>
      <c r="AX707" s="171" t="s">
        <v>36</v>
      </c>
      <c r="AY707" s="172" t="s">
        <v>92</v>
      </c>
    </row>
    <row r="708" spans="2:65" s="79" customFormat="1" ht="24" customHeight="1" x14ac:dyDescent="0.3">
      <c r="B708" s="150"/>
      <c r="C708" s="151" t="s">
        <v>881</v>
      </c>
      <c r="D708" s="151" t="s">
        <v>94</v>
      </c>
      <c r="E708" s="152" t="s">
        <v>916</v>
      </c>
      <c r="F708" s="153" t="s">
        <v>917</v>
      </c>
      <c r="G708" s="154" t="s">
        <v>153</v>
      </c>
      <c r="H708" s="155">
        <v>5.6340000000000003</v>
      </c>
      <c r="I708" s="156"/>
      <c r="J708" s="156">
        <f>ROUND(I708*H708,2)</f>
        <v>0</v>
      </c>
      <c r="K708" s="153" t="s">
        <v>106</v>
      </c>
      <c r="L708" s="80"/>
      <c r="M708" s="157" t="s">
        <v>0</v>
      </c>
      <c r="N708" s="158" t="s">
        <v>24</v>
      </c>
      <c r="O708" s="159">
        <v>1.831</v>
      </c>
      <c r="P708" s="159">
        <f>O708*H708</f>
        <v>10.315854</v>
      </c>
      <c r="Q708" s="159">
        <v>0</v>
      </c>
      <c r="R708" s="159">
        <f>Q708*H708</f>
        <v>0</v>
      </c>
      <c r="S708" s="159">
        <v>0</v>
      </c>
      <c r="T708" s="160">
        <f>S708*H708</f>
        <v>0</v>
      </c>
      <c r="AR708" s="161" t="s">
        <v>177</v>
      </c>
      <c r="AT708" s="161" t="s">
        <v>94</v>
      </c>
      <c r="AU708" s="161" t="s">
        <v>37</v>
      </c>
      <c r="AY708" s="72" t="s">
        <v>92</v>
      </c>
      <c r="BE708" s="162">
        <f>IF(N708="základní",J708,0)</f>
        <v>0</v>
      </c>
      <c r="BF708" s="162">
        <f>IF(N708="snížená",J708,0)</f>
        <v>0</v>
      </c>
      <c r="BG708" s="162">
        <f>IF(N708="zákl. přenesená",J708,0)</f>
        <v>0</v>
      </c>
      <c r="BH708" s="162">
        <f>IF(N708="sníž. přenesená",J708,0)</f>
        <v>0</v>
      </c>
      <c r="BI708" s="162">
        <f>IF(N708="nulová",J708,0)</f>
        <v>0</v>
      </c>
      <c r="BJ708" s="72" t="s">
        <v>36</v>
      </c>
      <c r="BK708" s="162">
        <f>ROUND(I708*H708,2)</f>
        <v>0</v>
      </c>
      <c r="BL708" s="72" t="s">
        <v>177</v>
      </c>
      <c r="BM708" s="161" t="s">
        <v>918</v>
      </c>
    </row>
    <row r="709" spans="2:65" s="139" customFormat="1" ht="22.8" customHeight="1" x14ac:dyDescent="0.25">
      <c r="B709" s="138"/>
      <c r="D709" s="140" t="s">
        <v>34</v>
      </c>
      <c r="E709" s="148" t="s">
        <v>919</v>
      </c>
      <c r="F709" s="148" t="s">
        <v>920</v>
      </c>
      <c r="J709" s="149">
        <f>BK709</f>
        <v>0</v>
      </c>
      <c r="L709" s="138"/>
      <c r="M709" s="143"/>
      <c r="P709" s="144">
        <f>SUM(P710:P741)</f>
        <v>112.64543</v>
      </c>
      <c r="R709" s="144">
        <f>SUM(R710:R741)</f>
        <v>0.29327400000000003</v>
      </c>
      <c r="T709" s="145">
        <f>SUM(T710:T741)</f>
        <v>0</v>
      </c>
      <c r="AR709" s="140" t="s">
        <v>37</v>
      </c>
      <c r="AT709" s="146" t="s">
        <v>34</v>
      </c>
      <c r="AU709" s="146" t="s">
        <v>36</v>
      </c>
      <c r="AY709" s="140" t="s">
        <v>92</v>
      </c>
      <c r="BK709" s="147">
        <f>SUM(BK710:BK741)</f>
        <v>0</v>
      </c>
    </row>
    <row r="710" spans="2:65" s="79" customFormat="1" ht="24" customHeight="1" x14ac:dyDescent="0.3">
      <c r="B710" s="150"/>
      <c r="C710" s="151" t="s">
        <v>886</v>
      </c>
      <c r="D710" s="151" t="s">
        <v>94</v>
      </c>
      <c r="E710" s="152" t="s">
        <v>922</v>
      </c>
      <c r="F710" s="153" t="s">
        <v>923</v>
      </c>
      <c r="G710" s="154" t="s">
        <v>328</v>
      </c>
      <c r="H710" s="155">
        <v>144.80000000000001</v>
      </c>
      <c r="I710" s="156"/>
      <c r="J710" s="156">
        <f>ROUND(I710*H710,2)</f>
        <v>0</v>
      </c>
      <c r="K710" s="153" t="s">
        <v>106</v>
      </c>
      <c r="L710" s="80"/>
      <c r="M710" s="157" t="s">
        <v>0</v>
      </c>
      <c r="N710" s="158" t="s">
        <v>24</v>
      </c>
      <c r="O710" s="159">
        <v>0.14000000000000001</v>
      </c>
      <c r="P710" s="159">
        <f>O710*H710</f>
        <v>20.272000000000002</v>
      </c>
      <c r="Q710" s="159">
        <v>0</v>
      </c>
      <c r="R710" s="159">
        <f>Q710*H710</f>
        <v>0</v>
      </c>
      <c r="S710" s="159">
        <v>0</v>
      </c>
      <c r="T710" s="160">
        <f>S710*H710</f>
        <v>0</v>
      </c>
      <c r="AR710" s="161" t="s">
        <v>177</v>
      </c>
      <c r="AT710" s="161" t="s">
        <v>94</v>
      </c>
      <c r="AU710" s="161" t="s">
        <v>37</v>
      </c>
      <c r="AY710" s="72" t="s">
        <v>92</v>
      </c>
      <c r="BE710" s="162">
        <f>IF(N710="základní",J710,0)</f>
        <v>0</v>
      </c>
      <c r="BF710" s="162">
        <f>IF(N710="snížená",J710,0)</f>
        <v>0</v>
      </c>
      <c r="BG710" s="162">
        <f>IF(N710="zákl. přenesená",J710,0)</f>
        <v>0</v>
      </c>
      <c r="BH710" s="162">
        <f>IF(N710="sníž. přenesená",J710,0)</f>
        <v>0</v>
      </c>
      <c r="BI710" s="162">
        <f>IF(N710="nulová",J710,0)</f>
        <v>0</v>
      </c>
      <c r="BJ710" s="72" t="s">
        <v>36</v>
      </c>
      <c r="BK710" s="162">
        <f>ROUND(I710*H710,2)</f>
        <v>0</v>
      </c>
      <c r="BL710" s="72" t="s">
        <v>177</v>
      </c>
      <c r="BM710" s="161" t="s">
        <v>924</v>
      </c>
    </row>
    <row r="711" spans="2:65" s="164" customFormat="1" x14ac:dyDescent="0.3">
      <c r="B711" s="163"/>
      <c r="D711" s="165" t="s">
        <v>101</v>
      </c>
      <c r="E711" s="166" t="s">
        <v>0</v>
      </c>
      <c r="F711" s="167" t="s">
        <v>108</v>
      </c>
      <c r="H711" s="166" t="s">
        <v>0</v>
      </c>
      <c r="L711" s="163"/>
      <c r="M711" s="168"/>
      <c r="T711" s="169"/>
      <c r="AT711" s="166" t="s">
        <v>101</v>
      </c>
      <c r="AU711" s="166" t="s">
        <v>37</v>
      </c>
      <c r="AV711" s="164" t="s">
        <v>36</v>
      </c>
      <c r="AW711" s="164" t="s">
        <v>17</v>
      </c>
      <c r="AX711" s="164" t="s">
        <v>35</v>
      </c>
      <c r="AY711" s="166" t="s">
        <v>92</v>
      </c>
    </row>
    <row r="712" spans="2:65" s="171" customFormat="1" x14ac:dyDescent="0.3">
      <c r="B712" s="170"/>
      <c r="D712" s="165" t="s">
        <v>101</v>
      </c>
      <c r="E712" s="172" t="s">
        <v>0</v>
      </c>
      <c r="F712" s="173" t="s">
        <v>925</v>
      </c>
      <c r="H712" s="174">
        <v>144.80000000000001</v>
      </c>
      <c r="L712" s="170"/>
      <c r="M712" s="175"/>
      <c r="T712" s="176"/>
      <c r="AT712" s="172" t="s">
        <v>101</v>
      </c>
      <c r="AU712" s="172" t="s">
        <v>37</v>
      </c>
      <c r="AV712" s="171" t="s">
        <v>37</v>
      </c>
      <c r="AW712" s="171" t="s">
        <v>17</v>
      </c>
      <c r="AX712" s="171" t="s">
        <v>35</v>
      </c>
      <c r="AY712" s="172" t="s">
        <v>92</v>
      </c>
    </row>
    <row r="713" spans="2:65" s="79" customFormat="1" ht="16.5" customHeight="1" x14ac:dyDescent="0.3">
      <c r="B713" s="150"/>
      <c r="C713" s="177" t="s">
        <v>893</v>
      </c>
      <c r="D713" s="177" t="s">
        <v>168</v>
      </c>
      <c r="E713" s="178" t="s">
        <v>927</v>
      </c>
      <c r="F713" s="179" t="s">
        <v>928</v>
      </c>
      <c r="G713" s="180" t="s">
        <v>171</v>
      </c>
      <c r="H713" s="181">
        <v>144.80000000000001</v>
      </c>
      <c r="I713" s="182"/>
      <c r="J713" s="182">
        <f>ROUND(I713*H713,2)</f>
        <v>0</v>
      </c>
      <c r="K713" s="179" t="s">
        <v>98</v>
      </c>
      <c r="L713" s="183"/>
      <c r="M713" s="184" t="s">
        <v>0</v>
      </c>
      <c r="N713" s="185" t="s">
        <v>24</v>
      </c>
      <c r="O713" s="159">
        <v>0</v>
      </c>
      <c r="P713" s="159">
        <f>O713*H713</f>
        <v>0</v>
      </c>
      <c r="Q713" s="159">
        <v>1E-3</v>
      </c>
      <c r="R713" s="159">
        <f>Q713*H713</f>
        <v>0.14480000000000001</v>
      </c>
      <c r="S713" s="159">
        <v>0</v>
      </c>
      <c r="T713" s="160">
        <f>S713*H713</f>
        <v>0</v>
      </c>
      <c r="AR713" s="161" t="s">
        <v>264</v>
      </c>
      <c r="AT713" s="161" t="s">
        <v>168</v>
      </c>
      <c r="AU713" s="161" t="s">
        <v>37</v>
      </c>
      <c r="AY713" s="72" t="s">
        <v>92</v>
      </c>
      <c r="BE713" s="162">
        <f>IF(N713="základní",J713,0)</f>
        <v>0</v>
      </c>
      <c r="BF713" s="162">
        <f>IF(N713="snížená",J713,0)</f>
        <v>0</v>
      </c>
      <c r="BG713" s="162">
        <f>IF(N713="zákl. přenesená",J713,0)</f>
        <v>0</v>
      </c>
      <c r="BH713" s="162">
        <f>IF(N713="sníž. přenesená",J713,0)</f>
        <v>0</v>
      </c>
      <c r="BI713" s="162">
        <f>IF(N713="nulová",J713,0)</f>
        <v>0</v>
      </c>
      <c r="BJ713" s="72" t="s">
        <v>36</v>
      </c>
      <c r="BK713" s="162">
        <f>ROUND(I713*H713,2)</f>
        <v>0</v>
      </c>
      <c r="BL713" s="72" t="s">
        <v>177</v>
      </c>
      <c r="BM713" s="161" t="s">
        <v>929</v>
      </c>
    </row>
    <row r="714" spans="2:65" s="79" customFormat="1" ht="24" customHeight="1" x14ac:dyDescent="0.3">
      <c r="B714" s="150"/>
      <c r="C714" s="151" t="s">
        <v>900</v>
      </c>
      <c r="D714" s="151" t="s">
        <v>94</v>
      </c>
      <c r="E714" s="152" t="s">
        <v>931</v>
      </c>
      <c r="F714" s="153" t="s">
        <v>932</v>
      </c>
      <c r="G714" s="154" t="s">
        <v>328</v>
      </c>
      <c r="H714" s="155">
        <v>105</v>
      </c>
      <c r="I714" s="156"/>
      <c r="J714" s="156">
        <f>ROUND(I714*H714,2)</f>
        <v>0</v>
      </c>
      <c r="K714" s="153" t="s">
        <v>106</v>
      </c>
      <c r="L714" s="80"/>
      <c r="M714" s="157" t="s">
        <v>0</v>
      </c>
      <c r="N714" s="158" t="s">
        <v>24</v>
      </c>
      <c r="O714" s="159">
        <v>0.497</v>
      </c>
      <c r="P714" s="159">
        <f>O714*H714</f>
        <v>52.185000000000002</v>
      </c>
      <c r="Q714" s="159">
        <v>0</v>
      </c>
      <c r="R714" s="159">
        <f>Q714*H714</f>
        <v>0</v>
      </c>
      <c r="S714" s="159">
        <v>0</v>
      </c>
      <c r="T714" s="160">
        <f>S714*H714</f>
        <v>0</v>
      </c>
      <c r="AR714" s="161" t="s">
        <v>177</v>
      </c>
      <c r="AT714" s="161" t="s">
        <v>94</v>
      </c>
      <c r="AU714" s="161" t="s">
        <v>37</v>
      </c>
      <c r="AY714" s="72" t="s">
        <v>92</v>
      </c>
      <c r="BE714" s="162">
        <f>IF(N714="základní",J714,0)</f>
        <v>0</v>
      </c>
      <c r="BF714" s="162">
        <f>IF(N714="snížená",J714,0)</f>
        <v>0</v>
      </c>
      <c r="BG714" s="162">
        <f>IF(N714="zákl. přenesená",J714,0)</f>
        <v>0</v>
      </c>
      <c r="BH714" s="162">
        <f>IF(N714="sníž. přenesená",J714,0)</f>
        <v>0</v>
      </c>
      <c r="BI714" s="162">
        <f>IF(N714="nulová",J714,0)</f>
        <v>0</v>
      </c>
      <c r="BJ714" s="72" t="s">
        <v>36</v>
      </c>
      <c r="BK714" s="162">
        <f>ROUND(I714*H714,2)</f>
        <v>0</v>
      </c>
      <c r="BL714" s="72" t="s">
        <v>177</v>
      </c>
      <c r="BM714" s="161" t="s">
        <v>933</v>
      </c>
    </row>
    <row r="715" spans="2:65" s="171" customFormat="1" x14ac:dyDescent="0.3">
      <c r="B715" s="170"/>
      <c r="D715" s="165" t="s">
        <v>101</v>
      </c>
      <c r="E715" s="172" t="s">
        <v>0</v>
      </c>
      <c r="F715" s="173" t="s">
        <v>934</v>
      </c>
      <c r="H715" s="174">
        <v>35</v>
      </c>
      <c r="L715" s="170"/>
      <c r="M715" s="175"/>
      <c r="T715" s="176"/>
      <c r="AT715" s="172" t="s">
        <v>101</v>
      </c>
      <c r="AU715" s="172" t="s">
        <v>37</v>
      </c>
      <c r="AV715" s="171" t="s">
        <v>37</v>
      </c>
      <c r="AW715" s="171" t="s">
        <v>17</v>
      </c>
      <c r="AX715" s="171" t="s">
        <v>35</v>
      </c>
      <c r="AY715" s="172" t="s">
        <v>92</v>
      </c>
    </row>
    <row r="716" spans="2:65" s="171" customFormat="1" x14ac:dyDescent="0.3">
      <c r="B716" s="170"/>
      <c r="D716" s="165" t="s">
        <v>101</v>
      </c>
      <c r="E716" s="172" t="s">
        <v>0</v>
      </c>
      <c r="F716" s="173" t="s">
        <v>935</v>
      </c>
      <c r="H716" s="174">
        <v>70</v>
      </c>
      <c r="L716" s="170"/>
      <c r="M716" s="175"/>
      <c r="T716" s="176"/>
      <c r="AT716" s="172" t="s">
        <v>101</v>
      </c>
      <c r="AU716" s="172" t="s">
        <v>37</v>
      </c>
      <c r="AV716" s="171" t="s">
        <v>37</v>
      </c>
      <c r="AW716" s="171" t="s">
        <v>17</v>
      </c>
      <c r="AX716" s="171" t="s">
        <v>35</v>
      </c>
      <c r="AY716" s="172" t="s">
        <v>92</v>
      </c>
    </row>
    <row r="717" spans="2:65" s="79" customFormat="1" ht="16.5" customHeight="1" x14ac:dyDescent="0.3">
      <c r="B717" s="150"/>
      <c r="C717" s="177" t="s">
        <v>906</v>
      </c>
      <c r="D717" s="177" t="s">
        <v>168</v>
      </c>
      <c r="E717" s="178" t="s">
        <v>937</v>
      </c>
      <c r="F717" s="179" t="s">
        <v>938</v>
      </c>
      <c r="G717" s="180" t="s">
        <v>171</v>
      </c>
      <c r="H717" s="181">
        <v>22.826000000000001</v>
      </c>
      <c r="I717" s="182"/>
      <c r="J717" s="182">
        <f>ROUND(I717*H717,2)</f>
        <v>0</v>
      </c>
      <c r="K717" s="179" t="s">
        <v>98</v>
      </c>
      <c r="L717" s="183"/>
      <c r="M717" s="184" t="s">
        <v>0</v>
      </c>
      <c r="N717" s="185" t="s">
        <v>24</v>
      </c>
      <c r="O717" s="159">
        <v>0</v>
      </c>
      <c r="P717" s="159">
        <f>O717*H717</f>
        <v>0</v>
      </c>
      <c r="Q717" s="159">
        <v>1E-3</v>
      </c>
      <c r="R717" s="159">
        <f>Q717*H717</f>
        <v>2.2826000000000003E-2</v>
      </c>
      <c r="S717" s="159">
        <v>0</v>
      </c>
      <c r="T717" s="160">
        <f>S717*H717</f>
        <v>0</v>
      </c>
      <c r="AR717" s="161" t="s">
        <v>264</v>
      </c>
      <c r="AT717" s="161" t="s">
        <v>168</v>
      </c>
      <c r="AU717" s="161" t="s">
        <v>37</v>
      </c>
      <c r="AY717" s="72" t="s">
        <v>92</v>
      </c>
      <c r="BE717" s="162">
        <f>IF(N717="základní",J717,0)</f>
        <v>0</v>
      </c>
      <c r="BF717" s="162">
        <f>IF(N717="snížená",J717,0)</f>
        <v>0</v>
      </c>
      <c r="BG717" s="162">
        <f>IF(N717="zákl. přenesená",J717,0)</f>
        <v>0</v>
      </c>
      <c r="BH717" s="162">
        <f>IF(N717="sníž. přenesená",J717,0)</f>
        <v>0</v>
      </c>
      <c r="BI717" s="162">
        <f>IF(N717="nulová",J717,0)</f>
        <v>0</v>
      </c>
      <c r="BJ717" s="72" t="s">
        <v>36</v>
      </c>
      <c r="BK717" s="162">
        <f>ROUND(I717*H717,2)</f>
        <v>0</v>
      </c>
      <c r="BL717" s="72" t="s">
        <v>177</v>
      </c>
      <c r="BM717" s="161" t="s">
        <v>939</v>
      </c>
    </row>
    <row r="718" spans="2:65" s="171" customFormat="1" x14ac:dyDescent="0.3">
      <c r="B718" s="170"/>
      <c r="D718" s="165" t="s">
        <v>101</v>
      </c>
      <c r="E718" s="172" t="s">
        <v>0</v>
      </c>
      <c r="F718" s="173" t="s">
        <v>940</v>
      </c>
      <c r="H718" s="174">
        <v>21.739000000000001</v>
      </c>
      <c r="L718" s="170"/>
      <c r="M718" s="175"/>
      <c r="T718" s="176"/>
      <c r="AT718" s="172" t="s">
        <v>101</v>
      </c>
      <c r="AU718" s="172" t="s">
        <v>37</v>
      </c>
      <c r="AV718" s="171" t="s">
        <v>37</v>
      </c>
      <c r="AW718" s="171" t="s">
        <v>17</v>
      </c>
      <c r="AX718" s="171" t="s">
        <v>35</v>
      </c>
      <c r="AY718" s="172" t="s">
        <v>92</v>
      </c>
    </row>
    <row r="719" spans="2:65" s="171" customFormat="1" x14ac:dyDescent="0.3">
      <c r="B719" s="170"/>
      <c r="D719" s="165" t="s">
        <v>101</v>
      </c>
      <c r="F719" s="173" t="s">
        <v>941</v>
      </c>
      <c r="H719" s="174">
        <v>22.826000000000001</v>
      </c>
      <c r="L719" s="170"/>
      <c r="M719" s="175"/>
      <c r="T719" s="176"/>
      <c r="AT719" s="172" t="s">
        <v>101</v>
      </c>
      <c r="AU719" s="172" t="s">
        <v>37</v>
      </c>
      <c r="AV719" s="171" t="s">
        <v>37</v>
      </c>
      <c r="AW719" s="171" t="s">
        <v>1</v>
      </c>
      <c r="AX719" s="171" t="s">
        <v>36</v>
      </c>
      <c r="AY719" s="172" t="s">
        <v>92</v>
      </c>
    </row>
    <row r="720" spans="2:65" s="79" customFormat="1" ht="16.5" customHeight="1" x14ac:dyDescent="0.3">
      <c r="B720" s="150"/>
      <c r="C720" s="177" t="s">
        <v>911</v>
      </c>
      <c r="D720" s="177" t="s">
        <v>168</v>
      </c>
      <c r="E720" s="178" t="s">
        <v>943</v>
      </c>
      <c r="F720" s="179" t="s">
        <v>944</v>
      </c>
      <c r="G720" s="180" t="s">
        <v>171</v>
      </c>
      <c r="H720" s="181">
        <v>43.478000000000002</v>
      </c>
      <c r="I720" s="182"/>
      <c r="J720" s="182">
        <f>ROUND(I720*H720,2)</f>
        <v>0</v>
      </c>
      <c r="K720" s="179" t="s">
        <v>106</v>
      </c>
      <c r="L720" s="183"/>
      <c r="M720" s="184" t="s">
        <v>0</v>
      </c>
      <c r="N720" s="185" t="s">
        <v>24</v>
      </c>
      <c r="O720" s="159">
        <v>0</v>
      </c>
      <c r="P720" s="159">
        <f>O720*H720</f>
        <v>0</v>
      </c>
      <c r="Q720" s="159">
        <v>1E-3</v>
      </c>
      <c r="R720" s="159">
        <f>Q720*H720</f>
        <v>4.3478000000000003E-2</v>
      </c>
      <c r="S720" s="159">
        <v>0</v>
      </c>
      <c r="T720" s="160">
        <f>S720*H720</f>
        <v>0</v>
      </c>
      <c r="AR720" s="161" t="s">
        <v>264</v>
      </c>
      <c r="AT720" s="161" t="s">
        <v>168</v>
      </c>
      <c r="AU720" s="161" t="s">
        <v>37</v>
      </c>
      <c r="AY720" s="72" t="s">
        <v>92</v>
      </c>
      <c r="BE720" s="162">
        <f>IF(N720="základní",J720,0)</f>
        <v>0</v>
      </c>
      <c r="BF720" s="162">
        <f>IF(N720="snížená",J720,0)</f>
        <v>0</v>
      </c>
      <c r="BG720" s="162">
        <f>IF(N720="zákl. přenesená",J720,0)</f>
        <v>0</v>
      </c>
      <c r="BH720" s="162">
        <f>IF(N720="sníž. přenesená",J720,0)</f>
        <v>0</v>
      </c>
      <c r="BI720" s="162">
        <f>IF(N720="nulová",J720,0)</f>
        <v>0</v>
      </c>
      <c r="BJ720" s="72" t="s">
        <v>36</v>
      </c>
      <c r="BK720" s="162">
        <f>ROUND(I720*H720,2)</f>
        <v>0</v>
      </c>
      <c r="BL720" s="72" t="s">
        <v>177</v>
      </c>
      <c r="BM720" s="161" t="s">
        <v>945</v>
      </c>
    </row>
    <row r="721" spans="2:65" s="171" customFormat="1" x14ac:dyDescent="0.3">
      <c r="B721" s="170"/>
      <c r="D721" s="165" t="s">
        <v>101</v>
      </c>
      <c r="E721" s="172" t="s">
        <v>0</v>
      </c>
      <c r="F721" s="173" t="s">
        <v>946</v>
      </c>
      <c r="H721" s="174">
        <v>43.478000000000002</v>
      </c>
      <c r="L721" s="170"/>
      <c r="M721" s="175"/>
      <c r="T721" s="176"/>
      <c r="AT721" s="172" t="s">
        <v>101</v>
      </c>
      <c r="AU721" s="172" t="s">
        <v>37</v>
      </c>
      <c r="AV721" s="171" t="s">
        <v>37</v>
      </c>
      <c r="AW721" s="171" t="s">
        <v>17</v>
      </c>
      <c r="AX721" s="171" t="s">
        <v>35</v>
      </c>
      <c r="AY721" s="172" t="s">
        <v>92</v>
      </c>
    </row>
    <row r="722" spans="2:65" s="79" customFormat="1" ht="24" customHeight="1" x14ac:dyDescent="0.3">
      <c r="B722" s="150"/>
      <c r="C722" s="177" t="s">
        <v>915</v>
      </c>
      <c r="D722" s="177" t="s">
        <v>168</v>
      </c>
      <c r="E722" s="178" t="s">
        <v>948</v>
      </c>
      <c r="F722" s="179" t="s">
        <v>949</v>
      </c>
      <c r="G722" s="180" t="s">
        <v>237</v>
      </c>
      <c r="H722" s="181">
        <v>60</v>
      </c>
      <c r="I722" s="182"/>
      <c r="J722" s="182">
        <f>ROUND(I722*H722,2)</f>
        <v>0</v>
      </c>
      <c r="K722" s="179" t="s">
        <v>0</v>
      </c>
      <c r="L722" s="183"/>
      <c r="M722" s="184" t="s">
        <v>0</v>
      </c>
      <c r="N722" s="185" t="s">
        <v>24</v>
      </c>
      <c r="O722" s="159">
        <v>0</v>
      </c>
      <c r="P722" s="159">
        <f>O722*H722</f>
        <v>0</v>
      </c>
      <c r="Q722" s="159">
        <v>1.3999999999999999E-4</v>
      </c>
      <c r="R722" s="159">
        <f>Q722*H722</f>
        <v>8.3999999999999995E-3</v>
      </c>
      <c r="S722" s="159">
        <v>0</v>
      </c>
      <c r="T722" s="160">
        <f>S722*H722</f>
        <v>0</v>
      </c>
      <c r="AR722" s="161" t="s">
        <v>264</v>
      </c>
      <c r="AT722" s="161" t="s">
        <v>168</v>
      </c>
      <c r="AU722" s="161" t="s">
        <v>37</v>
      </c>
      <c r="AY722" s="72" t="s">
        <v>92</v>
      </c>
      <c r="BE722" s="162">
        <f>IF(N722="základní",J722,0)</f>
        <v>0</v>
      </c>
      <c r="BF722" s="162">
        <f>IF(N722="snížená",J722,0)</f>
        <v>0</v>
      </c>
      <c r="BG722" s="162">
        <f>IF(N722="zákl. přenesená",J722,0)</f>
        <v>0</v>
      </c>
      <c r="BH722" s="162">
        <f>IF(N722="sníž. přenesená",J722,0)</f>
        <v>0</v>
      </c>
      <c r="BI722" s="162">
        <f>IF(N722="nulová",J722,0)</f>
        <v>0</v>
      </c>
      <c r="BJ722" s="72" t="s">
        <v>36</v>
      </c>
      <c r="BK722" s="162">
        <f>ROUND(I722*H722,2)</f>
        <v>0</v>
      </c>
      <c r="BL722" s="72" t="s">
        <v>177</v>
      </c>
      <c r="BM722" s="161" t="s">
        <v>950</v>
      </c>
    </row>
    <row r="723" spans="2:65" s="171" customFormat="1" x14ac:dyDescent="0.3">
      <c r="B723" s="170"/>
      <c r="D723" s="165" t="s">
        <v>101</v>
      </c>
      <c r="E723" s="172" t="s">
        <v>0</v>
      </c>
      <c r="F723" s="173" t="s">
        <v>951</v>
      </c>
      <c r="H723" s="174">
        <v>60</v>
      </c>
      <c r="L723" s="170"/>
      <c r="M723" s="175"/>
      <c r="T723" s="176"/>
      <c r="AT723" s="172" t="s">
        <v>101</v>
      </c>
      <c r="AU723" s="172" t="s">
        <v>37</v>
      </c>
      <c r="AV723" s="171" t="s">
        <v>37</v>
      </c>
      <c r="AW723" s="171" t="s">
        <v>17</v>
      </c>
      <c r="AX723" s="171" t="s">
        <v>35</v>
      </c>
      <c r="AY723" s="172" t="s">
        <v>92</v>
      </c>
    </row>
    <row r="724" spans="2:65" s="79" customFormat="1" ht="16.5" customHeight="1" x14ac:dyDescent="0.3">
      <c r="B724" s="150"/>
      <c r="C724" s="151" t="s">
        <v>921</v>
      </c>
      <c r="D724" s="151" t="s">
        <v>94</v>
      </c>
      <c r="E724" s="152" t="s">
        <v>953</v>
      </c>
      <c r="F724" s="153" t="s">
        <v>954</v>
      </c>
      <c r="G724" s="154" t="s">
        <v>237</v>
      </c>
      <c r="H724" s="155">
        <v>76</v>
      </c>
      <c r="I724" s="156"/>
      <c r="J724" s="156">
        <f>ROUND(I724*H724,2)</f>
        <v>0</v>
      </c>
      <c r="K724" s="153" t="s">
        <v>106</v>
      </c>
      <c r="L724" s="80"/>
      <c r="M724" s="157" t="s">
        <v>0</v>
      </c>
      <c r="N724" s="158" t="s">
        <v>24</v>
      </c>
      <c r="O724" s="159">
        <v>0.35199999999999998</v>
      </c>
      <c r="P724" s="159">
        <f>O724*H724</f>
        <v>26.751999999999999</v>
      </c>
      <c r="Q724" s="159">
        <v>0</v>
      </c>
      <c r="R724" s="159">
        <f>Q724*H724</f>
        <v>0</v>
      </c>
      <c r="S724" s="159">
        <v>0</v>
      </c>
      <c r="T724" s="160">
        <f>S724*H724</f>
        <v>0</v>
      </c>
      <c r="AR724" s="161" t="s">
        <v>177</v>
      </c>
      <c r="AT724" s="161" t="s">
        <v>94</v>
      </c>
      <c r="AU724" s="161" t="s">
        <v>37</v>
      </c>
      <c r="AY724" s="72" t="s">
        <v>92</v>
      </c>
      <c r="BE724" s="162">
        <f>IF(N724="základní",J724,0)</f>
        <v>0</v>
      </c>
      <c r="BF724" s="162">
        <f>IF(N724="snížená",J724,0)</f>
        <v>0</v>
      </c>
      <c r="BG724" s="162">
        <f>IF(N724="zákl. přenesená",J724,0)</f>
        <v>0</v>
      </c>
      <c r="BH724" s="162">
        <f>IF(N724="sníž. přenesená",J724,0)</f>
        <v>0</v>
      </c>
      <c r="BI724" s="162">
        <f>IF(N724="nulová",J724,0)</f>
        <v>0</v>
      </c>
      <c r="BJ724" s="72" t="s">
        <v>36</v>
      </c>
      <c r="BK724" s="162">
        <f>ROUND(I724*H724,2)</f>
        <v>0</v>
      </c>
      <c r="BL724" s="72" t="s">
        <v>177</v>
      </c>
      <c r="BM724" s="161" t="s">
        <v>955</v>
      </c>
    </row>
    <row r="725" spans="2:65" s="171" customFormat="1" x14ac:dyDescent="0.3">
      <c r="B725" s="170"/>
      <c r="D725" s="165" t="s">
        <v>101</v>
      </c>
      <c r="E725" s="172" t="s">
        <v>0</v>
      </c>
      <c r="F725" s="173" t="s">
        <v>956</v>
      </c>
      <c r="H725" s="174">
        <v>76</v>
      </c>
      <c r="L725" s="170"/>
      <c r="M725" s="175"/>
      <c r="T725" s="176"/>
      <c r="AT725" s="172" t="s">
        <v>101</v>
      </c>
      <c r="AU725" s="172" t="s">
        <v>37</v>
      </c>
      <c r="AV725" s="171" t="s">
        <v>37</v>
      </c>
      <c r="AW725" s="171" t="s">
        <v>17</v>
      </c>
      <c r="AX725" s="171" t="s">
        <v>35</v>
      </c>
      <c r="AY725" s="172" t="s">
        <v>92</v>
      </c>
    </row>
    <row r="726" spans="2:65" s="79" customFormat="1" ht="16.5" customHeight="1" x14ac:dyDescent="0.3">
      <c r="B726" s="150"/>
      <c r="C726" s="177" t="s">
        <v>926</v>
      </c>
      <c r="D726" s="177" t="s">
        <v>168</v>
      </c>
      <c r="E726" s="178" t="s">
        <v>958</v>
      </c>
      <c r="F726" s="179" t="s">
        <v>959</v>
      </c>
      <c r="G726" s="180" t="s">
        <v>237</v>
      </c>
      <c r="H726" s="181">
        <v>10</v>
      </c>
      <c r="I726" s="182"/>
      <c r="J726" s="182">
        <f>ROUND(I726*H726,2)</f>
        <v>0</v>
      </c>
      <c r="K726" s="179" t="s">
        <v>98</v>
      </c>
      <c r="L726" s="183"/>
      <c r="M726" s="184" t="s">
        <v>0</v>
      </c>
      <c r="N726" s="185" t="s">
        <v>24</v>
      </c>
      <c r="O726" s="159">
        <v>0</v>
      </c>
      <c r="P726" s="159">
        <f>O726*H726</f>
        <v>0</v>
      </c>
      <c r="Q726" s="159">
        <v>2.3000000000000001E-4</v>
      </c>
      <c r="R726" s="159">
        <f>Q726*H726</f>
        <v>2.3E-3</v>
      </c>
      <c r="S726" s="159">
        <v>0</v>
      </c>
      <c r="T726" s="160">
        <f>S726*H726</f>
        <v>0</v>
      </c>
      <c r="AR726" s="161" t="s">
        <v>264</v>
      </c>
      <c r="AT726" s="161" t="s">
        <v>168</v>
      </c>
      <c r="AU726" s="161" t="s">
        <v>37</v>
      </c>
      <c r="AY726" s="72" t="s">
        <v>92</v>
      </c>
      <c r="BE726" s="162">
        <f>IF(N726="základní",J726,0)</f>
        <v>0</v>
      </c>
      <c r="BF726" s="162">
        <f>IF(N726="snížená",J726,0)</f>
        <v>0</v>
      </c>
      <c r="BG726" s="162">
        <f>IF(N726="zákl. přenesená",J726,0)</f>
        <v>0</v>
      </c>
      <c r="BH726" s="162">
        <f>IF(N726="sníž. přenesená",J726,0)</f>
        <v>0</v>
      </c>
      <c r="BI726" s="162">
        <f>IF(N726="nulová",J726,0)</f>
        <v>0</v>
      </c>
      <c r="BJ726" s="72" t="s">
        <v>36</v>
      </c>
      <c r="BK726" s="162">
        <f>ROUND(I726*H726,2)</f>
        <v>0</v>
      </c>
      <c r="BL726" s="72" t="s">
        <v>177</v>
      </c>
      <c r="BM726" s="161" t="s">
        <v>960</v>
      </c>
    </row>
    <row r="727" spans="2:65" s="79" customFormat="1" ht="16.5" customHeight="1" x14ac:dyDescent="0.3">
      <c r="B727" s="150"/>
      <c r="C727" s="177" t="s">
        <v>930</v>
      </c>
      <c r="D727" s="177" t="s">
        <v>168</v>
      </c>
      <c r="E727" s="178" t="s">
        <v>962</v>
      </c>
      <c r="F727" s="179" t="s">
        <v>963</v>
      </c>
      <c r="G727" s="180" t="s">
        <v>237</v>
      </c>
      <c r="H727" s="181">
        <v>10</v>
      </c>
      <c r="I727" s="182"/>
      <c r="J727" s="182">
        <f>ROUND(I727*H727,2)</f>
        <v>0</v>
      </c>
      <c r="K727" s="179" t="s">
        <v>98</v>
      </c>
      <c r="L727" s="183"/>
      <c r="M727" s="184" t="s">
        <v>0</v>
      </c>
      <c r="N727" s="185" t="s">
        <v>24</v>
      </c>
      <c r="O727" s="159">
        <v>0</v>
      </c>
      <c r="P727" s="159">
        <f>O727*H727</f>
        <v>0</v>
      </c>
      <c r="Q727" s="159">
        <v>1.2999999999999999E-4</v>
      </c>
      <c r="R727" s="159">
        <f>Q727*H727</f>
        <v>1.2999999999999999E-3</v>
      </c>
      <c r="S727" s="159">
        <v>0</v>
      </c>
      <c r="T727" s="160">
        <f>S727*H727</f>
        <v>0</v>
      </c>
      <c r="AR727" s="161" t="s">
        <v>264</v>
      </c>
      <c r="AT727" s="161" t="s">
        <v>168</v>
      </c>
      <c r="AU727" s="161" t="s">
        <v>37</v>
      </c>
      <c r="AY727" s="72" t="s">
        <v>92</v>
      </c>
      <c r="BE727" s="162">
        <f>IF(N727="základní",J727,0)</f>
        <v>0</v>
      </c>
      <c r="BF727" s="162">
        <f>IF(N727="snížená",J727,0)</f>
        <v>0</v>
      </c>
      <c r="BG727" s="162">
        <f>IF(N727="zákl. přenesená",J727,0)</f>
        <v>0</v>
      </c>
      <c r="BH727" s="162">
        <f>IF(N727="sníž. přenesená",J727,0)</f>
        <v>0</v>
      </c>
      <c r="BI727" s="162">
        <f>IF(N727="nulová",J727,0)</f>
        <v>0</v>
      </c>
      <c r="BJ727" s="72" t="s">
        <v>36</v>
      </c>
      <c r="BK727" s="162">
        <f>ROUND(I727*H727,2)</f>
        <v>0</v>
      </c>
      <c r="BL727" s="72" t="s">
        <v>177</v>
      </c>
      <c r="BM727" s="161" t="s">
        <v>964</v>
      </c>
    </row>
    <row r="728" spans="2:65" s="79" customFormat="1" ht="16.5" customHeight="1" x14ac:dyDescent="0.3">
      <c r="B728" s="150"/>
      <c r="C728" s="177" t="s">
        <v>936</v>
      </c>
      <c r="D728" s="177" t="s">
        <v>168</v>
      </c>
      <c r="E728" s="178" t="s">
        <v>966</v>
      </c>
      <c r="F728" s="179" t="s">
        <v>967</v>
      </c>
      <c r="G728" s="180" t="s">
        <v>237</v>
      </c>
      <c r="H728" s="181">
        <v>10</v>
      </c>
      <c r="I728" s="182"/>
      <c r="J728" s="182">
        <f>ROUND(I728*H728,2)</f>
        <v>0</v>
      </c>
      <c r="K728" s="179" t="s">
        <v>98</v>
      </c>
      <c r="L728" s="183"/>
      <c r="M728" s="184" t="s">
        <v>0</v>
      </c>
      <c r="N728" s="185" t="s">
        <v>24</v>
      </c>
      <c r="O728" s="159">
        <v>0</v>
      </c>
      <c r="P728" s="159">
        <f>O728*H728</f>
        <v>0</v>
      </c>
      <c r="Q728" s="159">
        <v>1.6000000000000001E-4</v>
      </c>
      <c r="R728" s="159">
        <f>Q728*H728</f>
        <v>1.6000000000000001E-3</v>
      </c>
      <c r="S728" s="159">
        <v>0</v>
      </c>
      <c r="T728" s="160">
        <f>S728*H728</f>
        <v>0</v>
      </c>
      <c r="AR728" s="161" t="s">
        <v>264</v>
      </c>
      <c r="AT728" s="161" t="s">
        <v>168</v>
      </c>
      <c r="AU728" s="161" t="s">
        <v>37</v>
      </c>
      <c r="AY728" s="72" t="s">
        <v>92</v>
      </c>
      <c r="BE728" s="162">
        <f>IF(N728="základní",J728,0)</f>
        <v>0</v>
      </c>
      <c r="BF728" s="162">
        <f>IF(N728="snížená",J728,0)</f>
        <v>0</v>
      </c>
      <c r="BG728" s="162">
        <f>IF(N728="zákl. přenesená",J728,0)</f>
        <v>0</v>
      </c>
      <c r="BH728" s="162">
        <f>IF(N728="sníž. přenesená",J728,0)</f>
        <v>0</v>
      </c>
      <c r="BI728" s="162">
        <f>IF(N728="nulová",J728,0)</f>
        <v>0</v>
      </c>
      <c r="BJ728" s="72" t="s">
        <v>36</v>
      </c>
      <c r="BK728" s="162">
        <f>ROUND(I728*H728,2)</f>
        <v>0</v>
      </c>
      <c r="BL728" s="72" t="s">
        <v>177</v>
      </c>
      <c r="BM728" s="161" t="s">
        <v>968</v>
      </c>
    </row>
    <row r="729" spans="2:65" s="79" customFormat="1" ht="24" customHeight="1" x14ac:dyDescent="0.3">
      <c r="B729" s="150"/>
      <c r="C729" s="177" t="s">
        <v>942</v>
      </c>
      <c r="D729" s="177" t="s">
        <v>168</v>
      </c>
      <c r="E729" s="178" t="s">
        <v>970</v>
      </c>
      <c r="F729" s="179" t="s">
        <v>971</v>
      </c>
      <c r="G729" s="180" t="s">
        <v>237</v>
      </c>
      <c r="H729" s="181">
        <v>16</v>
      </c>
      <c r="I729" s="182"/>
      <c r="J729" s="182">
        <f>ROUND(I729*H729,2)</f>
        <v>0</v>
      </c>
      <c r="K729" s="179" t="s">
        <v>98</v>
      </c>
      <c r="L729" s="183"/>
      <c r="M729" s="184" t="s">
        <v>0</v>
      </c>
      <c r="N729" s="185" t="s">
        <v>24</v>
      </c>
      <c r="O729" s="159">
        <v>0</v>
      </c>
      <c r="P729" s="159">
        <f>O729*H729</f>
        <v>0</v>
      </c>
      <c r="Q729" s="159">
        <v>2.5999999999999998E-4</v>
      </c>
      <c r="R729" s="159">
        <f>Q729*H729</f>
        <v>4.1599999999999996E-3</v>
      </c>
      <c r="S729" s="159">
        <v>0</v>
      </c>
      <c r="T729" s="160">
        <f>S729*H729</f>
        <v>0</v>
      </c>
      <c r="AR729" s="161" t="s">
        <v>264</v>
      </c>
      <c r="AT729" s="161" t="s">
        <v>168</v>
      </c>
      <c r="AU729" s="161" t="s">
        <v>37</v>
      </c>
      <c r="AY729" s="72" t="s">
        <v>92</v>
      </c>
      <c r="BE729" s="162">
        <f>IF(N729="základní",J729,0)</f>
        <v>0</v>
      </c>
      <c r="BF729" s="162">
        <f>IF(N729="snížená",J729,0)</f>
        <v>0</v>
      </c>
      <c r="BG729" s="162">
        <f>IF(N729="zákl. přenesená",J729,0)</f>
        <v>0</v>
      </c>
      <c r="BH729" s="162">
        <f>IF(N729="sníž. přenesená",J729,0)</f>
        <v>0</v>
      </c>
      <c r="BI729" s="162">
        <f>IF(N729="nulová",J729,0)</f>
        <v>0</v>
      </c>
      <c r="BJ729" s="72" t="s">
        <v>36</v>
      </c>
      <c r="BK729" s="162">
        <f>ROUND(I729*H729,2)</f>
        <v>0</v>
      </c>
      <c r="BL729" s="72" t="s">
        <v>177</v>
      </c>
      <c r="BM729" s="161" t="s">
        <v>972</v>
      </c>
    </row>
    <row r="730" spans="2:65" s="171" customFormat="1" x14ac:dyDescent="0.3">
      <c r="B730" s="170"/>
      <c r="D730" s="165" t="s">
        <v>101</v>
      </c>
      <c r="E730" s="172" t="s">
        <v>0</v>
      </c>
      <c r="F730" s="173" t="s">
        <v>973</v>
      </c>
      <c r="H730" s="174">
        <v>16</v>
      </c>
      <c r="L730" s="170"/>
      <c r="M730" s="175"/>
      <c r="T730" s="176"/>
      <c r="AT730" s="172" t="s">
        <v>101</v>
      </c>
      <c r="AU730" s="172" t="s">
        <v>37</v>
      </c>
      <c r="AV730" s="171" t="s">
        <v>37</v>
      </c>
      <c r="AW730" s="171" t="s">
        <v>17</v>
      </c>
      <c r="AX730" s="171" t="s">
        <v>35</v>
      </c>
      <c r="AY730" s="172" t="s">
        <v>92</v>
      </c>
    </row>
    <row r="731" spans="2:65" s="79" customFormat="1" ht="24" customHeight="1" x14ac:dyDescent="0.3">
      <c r="B731" s="150"/>
      <c r="C731" s="177" t="s">
        <v>947</v>
      </c>
      <c r="D731" s="177" t="s">
        <v>168</v>
      </c>
      <c r="E731" s="178" t="s">
        <v>975</v>
      </c>
      <c r="F731" s="179" t="s">
        <v>976</v>
      </c>
      <c r="G731" s="180" t="s">
        <v>237</v>
      </c>
      <c r="H731" s="181">
        <v>20</v>
      </c>
      <c r="I731" s="182"/>
      <c r="J731" s="182">
        <f>ROUND(I731*H731,2)</f>
        <v>0</v>
      </c>
      <c r="K731" s="179" t="s">
        <v>98</v>
      </c>
      <c r="L731" s="183"/>
      <c r="M731" s="184" t="s">
        <v>0</v>
      </c>
      <c r="N731" s="185" t="s">
        <v>24</v>
      </c>
      <c r="O731" s="159">
        <v>0</v>
      </c>
      <c r="P731" s="159">
        <f>O731*H731</f>
        <v>0</v>
      </c>
      <c r="Q731" s="159">
        <v>6.9999999999999999E-4</v>
      </c>
      <c r="R731" s="159">
        <f>Q731*H731</f>
        <v>1.4E-2</v>
      </c>
      <c r="S731" s="159">
        <v>0</v>
      </c>
      <c r="T731" s="160">
        <f>S731*H731</f>
        <v>0</v>
      </c>
      <c r="AR731" s="161" t="s">
        <v>264</v>
      </c>
      <c r="AT731" s="161" t="s">
        <v>168</v>
      </c>
      <c r="AU731" s="161" t="s">
        <v>37</v>
      </c>
      <c r="AY731" s="72" t="s">
        <v>92</v>
      </c>
      <c r="BE731" s="162">
        <f>IF(N731="základní",J731,0)</f>
        <v>0</v>
      </c>
      <c r="BF731" s="162">
        <f>IF(N731="snížená",J731,0)</f>
        <v>0</v>
      </c>
      <c r="BG731" s="162">
        <f>IF(N731="zákl. přenesená",J731,0)</f>
        <v>0</v>
      </c>
      <c r="BH731" s="162">
        <f>IF(N731="sníž. přenesená",J731,0)</f>
        <v>0</v>
      </c>
      <c r="BI731" s="162">
        <f>IF(N731="nulová",J731,0)</f>
        <v>0</v>
      </c>
      <c r="BJ731" s="72" t="s">
        <v>36</v>
      </c>
      <c r="BK731" s="162">
        <f>ROUND(I731*H731,2)</f>
        <v>0</v>
      </c>
      <c r="BL731" s="72" t="s">
        <v>177</v>
      </c>
      <c r="BM731" s="161" t="s">
        <v>977</v>
      </c>
    </row>
    <row r="732" spans="2:65" s="171" customFormat="1" x14ac:dyDescent="0.3">
      <c r="B732" s="170"/>
      <c r="D732" s="165" t="s">
        <v>101</v>
      </c>
      <c r="E732" s="172" t="s">
        <v>0</v>
      </c>
      <c r="F732" s="173" t="s">
        <v>978</v>
      </c>
      <c r="H732" s="174">
        <v>20</v>
      </c>
      <c r="L732" s="170"/>
      <c r="M732" s="175"/>
      <c r="T732" s="176"/>
      <c r="AT732" s="172" t="s">
        <v>101</v>
      </c>
      <c r="AU732" s="172" t="s">
        <v>37</v>
      </c>
      <c r="AV732" s="171" t="s">
        <v>37</v>
      </c>
      <c r="AW732" s="171" t="s">
        <v>17</v>
      </c>
      <c r="AX732" s="171" t="s">
        <v>35</v>
      </c>
      <c r="AY732" s="172" t="s">
        <v>92</v>
      </c>
    </row>
    <row r="733" spans="2:65" s="79" customFormat="1" ht="16.5" customHeight="1" x14ac:dyDescent="0.3">
      <c r="B733" s="150"/>
      <c r="C733" s="177" t="s">
        <v>952</v>
      </c>
      <c r="D733" s="177" t="s">
        <v>168</v>
      </c>
      <c r="E733" s="178" t="s">
        <v>980</v>
      </c>
      <c r="F733" s="179" t="s">
        <v>981</v>
      </c>
      <c r="G733" s="180" t="s">
        <v>237</v>
      </c>
      <c r="H733" s="181">
        <v>10</v>
      </c>
      <c r="I733" s="182"/>
      <c r="J733" s="182">
        <f>ROUND(I733*H733,2)</f>
        <v>0</v>
      </c>
      <c r="K733" s="179" t="s">
        <v>98</v>
      </c>
      <c r="L733" s="183"/>
      <c r="M733" s="184" t="s">
        <v>0</v>
      </c>
      <c r="N733" s="185" t="s">
        <v>24</v>
      </c>
      <c r="O733" s="159">
        <v>0</v>
      </c>
      <c r="P733" s="159">
        <f>O733*H733</f>
        <v>0</v>
      </c>
      <c r="Q733" s="159">
        <v>2.0000000000000001E-4</v>
      </c>
      <c r="R733" s="159">
        <f>Q733*H733</f>
        <v>2E-3</v>
      </c>
      <c r="S733" s="159">
        <v>0</v>
      </c>
      <c r="T733" s="160">
        <f>S733*H733</f>
        <v>0</v>
      </c>
      <c r="AR733" s="161" t="s">
        <v>264</v>
      </c>
      <c r="AT733" s="161" t="s">
        <v>168</v>
      </c>
      <c r="AU733" s="161" t="s">
        <v>37</v>
      </c>
      <c r="AY733" s="72" t="s">
        <v>92</v>
      </c>
      <c r="BE733" s="162">
        <f>IF(N733="základní",J733,0)</f>
        <v>0</v>
      </c>
      <c r="BF733" s="162">
        <f>IF(N733="snížená",J733,0)</f>
        <v>0</v>
      </c>
      <c r="BG733" s="162">
        <f>IF(N733="zákl. přenesená",J733,0)</f>
        <v>0</v>
      </c>
      <c r="BH733" s="162">
        <f>IF(N733="sníž. přenesená",J733,0)</f>
        <v>0</v>
      </c>
      <c r="BI733" s="162">
        <f>IF(N733="nulová",J733,0)</f>
        <v>0</v>
      </c>
      <c r="BJ733" s="72" t="s">
        <v>36</v>
      </c>
      <c r="BK733" s="162">
        <f>ROUND(I733*H733,2)</f>
        <v>0</v>
      </c>
      <c r="BL733" s="72" t="s">
        <v>177</v>
      </c>
      <c r="BM733" s="161" t="s">
        <v>982</v>
      </c>
    </row>
    <row r="734" spans="2:65" s="79" customFormat="1" ht="24" customHeight="1" x14ac:dyDescent="0.3">
      <c r="B734" s="150"/>
      <c r="C734" s="151" t="s">
        <v>957</v>
      </c>
      <c r="D734" s="151" t="s">
        <v>94</v>
      </c>
      <c r="E734" s="152" t="s">
        <v>984</v>
      </c>
      <c r="F734" s="153" t="s">
        <v>985</v>
      </c>
      <c r="G734" s="154" t="s">
        <v>237</v>
      </c>
      <c r="H734" s="155">
        <v>10</v>
      </c>
      <c r="I734" s="156"/>
      <c r="J734" s="156">
        <f>ROUND(I734*H734,2)</f>
        <v>0</v>
      </c>
      <c r="K734" s="153" t="s">
        <v>106</v>
      </c>
      <c r="L734" s="80"/>
      <c r="M734" s="157" t="s">
        <v>0</v>
      </c>
      <c r="N734" s="158" t="s">
        <v>24</v>
      </c>
      <c r="O734" s="159">
        <v>0.871</v>
      </c>
      <c r="P734" s="159">
        <f>O734*H734</f>
        <v>8.7100000000000009</v>
      </c>
      <c r="Q734" s="159">
        <v>0</v>
      </c>
      <c r="R734" s="159">
        <f>Q734*H734</f>
        <v>0</v>
      </c>
      <c r="S734" s="159">
        <v>0</v>
      </c>
      <c r="T734" s="160">
        <f>S734*H734</f>
        <v>0</v>
      </c>
      <c r="AR734" s="161" t="s">
        <v>177</v>
      </c>
      <c r="AT734" s="161" t="s">
        <v>94</v>
      </c>
      <c r="AU734" s="161" t="s">
        <v>37</v>
      </c>
      <c r="AY734" s="72" t="s">
        <v>92</v>
      </c>
      <c r="BE734" s="162">
        <f>IF(N734="základní",J734,0)</f>
        <v>0</v>
      </c>
      <c r="BF734" s="162">
        <f>IF(N734="snížená",J734,0)</f>
        <v>0</v>
      </c>
      <c r="BG734" s="162">
        <f>IF(N734="zákl. přenesená",J734,0)</f>
        <v>0</v>
      </c>
      <c r="BH734" s="162">
        <f>IF(N734="sníž. přenesená",J734,0)</f>
        <v>0</v>
      </c>
      <c r="BI734" s="162">
        <f>IF(N734="nulová",J734,0)</f>
        <v>0</v>
      </c>
      <c r="BJ734" s="72" t="s">
        <v>36</v>
      </c>
      <c r="BK734" s="162">
        <f>ROUND(I734*H734,2)</f>
        <v>0</v>
      </c>
      <c r="BL734" s="72" t="s">
        <v>177</v>
      </c>
      <c r="BM734" s="161" t="s">
        <v>986</v>
      </c>
    </row>
    <row r="735" spans="2:65" s="79" customFormat="1" ht="16.5" customHeight="1" x14ac:dyDescent="0.3">
      <c r="B735" s="150"/>
      <c r="C735" s="177" t="s">
        <v>961</v>
      </c>
      <c r="D735" s="177" t="s">
        <v>168</v>
      </c>
      <c r="E735" s="178" t="s">
        <v>988</v>
      </c>
      <c r="F735" s="179" t="s">
        <v>989</v>
      </c>
      <c r="G735" s="180" t="s">
        <v>237</v>
      </c>
      <c r="H735" s="181">
        <v>10</v>
      </c>
      <c r="I735" s="182"/>
      <c r="J735" s="182">
        <f>ROUND(I735*H735,2)</f>
        <v>0</v>
      </c>
      <c r="K735" s="179" t="s">
        <v>98</v>
      </c>
      <c r="L735" s="183"/>
      <c r="M735" s="184" t="s">
        <v>0</v>
      </c>
      <c r="N735" s="185" t="s">
        <v>24</v>
      </c>
      <c r="O735" s="159">
        <v>0</v>
      </c>
      <c r="P735" s="159">
        <f>O735*H735</f>
        <v>0</v>
      </c>
      <c r="Q735" s="159">
        <v>4.1999999999999997E-3</v>
      </c>
      <c r="R735" s="159">
        <f>Q735*H735</f>
        <v>4.1999999999999996E-2</v>
      </c>
      <c r="S735" s="159">
        <v>0</v>
      </c>
      <c r="T735" s="160">
        <f>S735*H735</f>
        <v>0</v>
      </c>
      <c r="AR735" s="161" t="s">
        <v>264</v>
      </c>
      <c r="AT735" s="161" t="s">
        <v>168</v>
      </c>
      <c r="AU735" s="161" t="s">
        <v>37</v>
      </c>
      <c r="AY735" s="72" t="s">
        <v>92</v>
      </c>
      <c r="BE735" s="162">
        <f>IF(N735="základní",J735,0)</f>
        <v>0</v>
      </c>
      <c r="BF735" s="162">
        <f>IF(N735="snížená",J735,0)</f>
        <v>0</v>
      </c>
      <c r="BG735" s="162">
        <f>IF(N735="zákl. přenesená",J735,0)</f>
        <v>0</v>
      </c>
      <c r="BH735" s="162">
        <f>IF(N735="sníž. přenesená",J735,0)</f>
        <v>0</v>
      </c>
      <c r="BI735" s="162">
        <f>IF(N735="nulová",J735,0)</f>
        <v>0</v>
      </c>
      <c r="BJ735" s="72" t="s">
        <v>36</v>
      </c>
      <c r="BK735" s="162">
        <f>ROUND(I735*H735,2)</f>
        <v>0</v>
      </c>
      <c r="BL735" s="72" t="s">
        <v>177</v>
      </c>
      <c r="BM735" s="161" t="s">
        <v>990</v>
      </c>
    </row>
    <row r="736" spans="2:65" s="79" customFormat="1" ht="16.5" customHeight="1" x14ac:dyDescent="0.3">
      <c r="B736" s="150"/>
      <c r="C736" s="177" t="s">
        <v>965</v>
      </c>
      <c r="D736" s="177" t="s">
        <v>168</v>
      </c>
      <c r="E736" s="178" t="s">
        <v>992</v>
      </c>
      <c r="F736" s="179" t="s">
        <v>993</v>
      </c>
      <c r="G736" s="180" t="s">
        <v>237</v>
      </c>
      <c r="H736" s="181">
        <v>20</v>
      </c>
      <c r="I736" s="182"/>
      <c r="J736" s="182">
        <f>ROUND(I736*H736,2)</f>
        <v>0</v>
      </c>
      <c r="K736" s="179" t="s">
        <v>98</v>
      </c>
      <c r="L736" s="183"/>
      <c r="M736" s="184" t="s">
        <v>0</v>
      </c>
      <c r="N736" s="185" t="s">
        <v>24</v>
      </c>
      <c r="O736" s="159">
        <v>0</v>
      </c>
      <c r="P736" s="159">
        <f>O736*H736</f>
        <v>0</v>
      </c>
      <c r="Q736" s="159">
        <v>3.2000000000000003E-4</v>
      </c>
      <c r="R736" s="159">
        <f>Q736*H736</f>
        <v>6.4000000000000003E-3</v>
      </c>
      <c r="S736" s="159">
        <v>0</v>
      </c>
      <c r="T736" s="160">
        <f>S736*H736</f>
        <v>0</v>
      </c>
      <c r="AR736" s="161" t="s">
        <v>264</v>
      </c>
      <c r="AT736" s="161" t="s">
        <v>168</v>
      </c>
      <c r="AU736" s="161" t="s">
        <v>37</v>
      </c>
      <c r="AY736" s="72" t="s">
        <v>92</v>
      </c>
      <c r="BE736" s="162">
        <f>IF(N736="základní",J736,0)</f>
        <v>0</v>
      </c>
      <c r="BF736" s="162">
        <f>IF(N736="snížená",J736,0)</f>
        <v>0</v>
      </c>
      <c r="BG736" s="162">
        <f>IF(N736="zákl. přenesená",J736,0)</f>
        <v>0</v>
      </c>
      <c r="BH736" s="162">
        <f>IF(N736="sníž. přenesená",J736,0)</f>
        <v>0</v>
      </c>
      <c r="BI736" s="162">
        <f>IF(N736="nulová",J736,0)</f>
        <v>0</v>
      </c>
      <c r="BJ736" s="72" t="s">
        <v>36</v>
      </c>
      <c r="BK736" s="162">
        <f>ROUND(I736*H736,2)</f>
        <v>0</v>
      </c>
      <c r="BL736" s="72" t="s">
        <v>177</v>
      </c>
      <c r="BM736" s="161" t="s">
        <v>994</v>
      </c>
    </row>
    <row r="737" spans="2:65" s="171" customFormat="1" x14ac:dyDescent="0.3">
      <c r="B737" s="170"/>
      <c r="D737" s="165" t="s">
        <v>101</v>
      </c>
      <c r="E737" s="172" t="s">
        <v>0</v>
      </c>
      <c r="F737" s="173" t="s">
        <v>978</v>
      </c>
      <c r="H737" s="174">
        <v>20</v>
      </c>
      <c r="L737" s="170"/>
      <c r="M737" s="175"/>
      <c r="T737" s="176"/>
      <c r="AT737" s="172" t="s">
        <v>101</v>
      </c>
      <c r="AU737" s="172" t="s">
        <v>37</v>
      </c>
      <c r="AV737" s="171" t="s">
        <v>37</v>
      </c>
      <c r="AW737" s="171" t="s">
        <v>17</v>
      </c>
      <c r="AX737" s="171" t="s">
        <v>35</v>
      </c>
      <c r="AY737" s="172" t="s">
        <v>92</v>
      </c>
    </row>
    <row r="738" spans="2:65" s="79" customFormat="1" ht="16.5" customHeight="1" x14ac:dyDescent="0.3">
      <c r="B738" s="150"/>
      <c r="C738" s="151" t="s">
        <v>969</v>
      </c>
      <c r="D738" s="151" t="s">
        <v>94</v>
      </c>
      <c r="E738" s="152" t="s">
        <v>996</v>
      </c>
      <c r="F738" s="153" t="s">
        <v>997</v>
      </c>
      <c r="G738" s="154" t="s">
        <v>237</v>
      </c>
      <c r="H738" s="155">
        <v>10</v>
      </c>
      <c r="I738" s="156"/>
      <c r="J738" s="156">
        <f>ROUND(I738*H738,2)</f>
        <v>0</v>
      </c>
      <c r="K738" s="153" t="s">
        <v>106</v>
      </c>
      <c r="L738" s="80"/>
      <c r="M738" s="157" t="s">
        <v>0</v>
      </c>
      <c r="N738" s="158" t="s">
        <v>24</v>
      </c>
      <c r="O738" s="159">
        <v>0.18</v>
      </c>
      <c r="P738" s="159">
        <f>O738*H738</f>
        <v>1.7999999999999998</v>
      </c>
      <c r="Q738" s="159">
        <v>0</v>
      </c>
      <c r="R738" s="159">
        <f>Q738*H738</f>
        <v>0</v>
      </c>
      <c r="S738" s="159">
        <v>0</v>
      </c>
      <c r="T738" s="160">
        <f>S738*H738</f>
        <v>0</v>
      </c>
      <c r="AR738" s="161" t="s">
        <v>177</v>
      </c>
      <c r="AT738" s="161" t="s">
        <v>94</v>
      </c>
      <c r="AU738" s="161" t="s">
        <v>37</v>
      </c>
      <c r="AY738" s="72" t="s">
        <v>92</v>
      </c>
      <c r="BE738" s="162">
        <f>IF(N738="základní",J738,0)</f>
        <v>0</v>
      </c>
      <c r="BF738" s="162">
        <f>IF(N738="snížená",J738,0)</f>
        <v>0</v>
      </c>
      <c r="BG738" s="162">
        <f>IF(N738="zákl. přenesená",J738,0)</f>
        <v>0</v>
      </c>
      <c r="BH738" s="162">
        <f>IF(N738="sníž. přenesená",J738,0)</f>
        <v>0</v>
      </c>
      <c r="BI738" s="162">
        <f>IF(N738="nulová",J738,0)</f>
        <v>0</v>
      </c>
      <c r="BJ738" s="72" t="s">
        <v>36</v>
      </c>
      <c r="BK738" s="162">
        <f>ROUND(I738*H738,2)</f>
        <v>0</v>
      </c>
      <c r="BL738" s="72" t="s">
        <v>177</v>
      </c>
      <c r="BM738" s="161" t="s">
        <v>998</v>
      </c>
    </row>
    <row r="739" spans="2:65" s="79" customFormat="1" ht="16.5" customHeight="1" x14ac:dyDescent="0.3">
      <c r="B739" s="150"/>
      <c r="C739" s="177" t="s">
        <v>974</v>
      </c>
      <c r="D739" s="177" t="s">
        <v>168</v>
      </c>
      <c r="E739" s="178" t="s">
        <v>1000</v>
      </c>
      <c r="F739" s="179" t="s">
        <v>1001</v>
      </c>
      <c r="G739" s="180" t="s">
        <v>237</v>
      </c>
      <c r="H739" s="181">
        <v>10</v>
      </c>
      <c r="I739" s="182"/>
      <c r="J739" s="182">
        <f>ROUND(I739*H739,2)</f>
        <v>0</v>
      </c>
      <c r="K739" s="179" t="s">
        <v>98</v>
      </c>
      <c r="L739" s="183"/>
      <c r="M739" s="184" t="s">
        <v>0</v>
      </c>
      <c r="N739" s="185" t="s">
        <v>24</v>
      </c>
      <c r="O739" s="159">
        <v>0</v>
      </c>
      <c r="P739" s="159">
        <f>O739*H739</f>
        <v>0</v>
      </c>
      <c r="Q739" s="159">
        <v>9.9999999999999995E-7</v>
      </c>
      <c r="R739" s="159">
        <f>Q739*H739</f>
        <v>9.9999999999999991E-6</v>
      </c>
      <c r="S739" s="159">
        <v>0</v>
      </c>
      <c r="T739" s="160">
        <f>S739*H739</f>
        <v>0</v>
      </c>
      <c r="AR739" s="161" t="s">
        <v>264</v>
      </c>
      <c r="AT739" s="161" t="s">
        <v>168</v>
      </c>
      <c r="AU739" s="161" t="s">
        <v>37</v>
      </c>
      <c r="AY739" s="72" t="s">
        <v>92</v>
      </c>
      <c r="BE739" s="162">
        <f>IF(N739="základní",J739,0)</f>
        <v>0</v>
      </c>
      <c r="BF739" s="162">
        <f>IF(N739="snížená",J739,0)</f>
        <v>0</v>
      </c>
      <c r="BG739" s="162">
        <f>IF(N739="zákl. přenesená",J739,0)</f>
        <v>0</v>
      </c>
      <c r="BH739" s="162">
        <f>IF(N739="sníž. přenesená",J739,0)</f>
        <v>0</v>
      </c>
      <c r="BI739" s="162">
        <f>IF(N739="nulová",J739,0)</f>
        <v>0</v>
      </c>
      <c r="BJ739" s="72" t="s">
        <v>36</v>
      </c>
      <c r="BK739" s="162">
        <f>ROUND(I739*H739,2)</f>
        <v>0</v>
      </c>
      <c r="BL739" s="72" t="s">
        <v>177</v>
      </c>
      <c r="BM739" s="161" t="s">
        <v>1002</v>
      </c>
    </row>
    <row r="740" spans="2:65" s="79" customFormat="1" ht="24" customHeight="1" x14ac:dyDescent="0.3">
      <c r="B740" s="150"/>
      <c r="C740" s="151" t="s">
        <v>979</v>
      </c>
      <c r="D740" s="151" t="s">
        <v>94</v>
      </c>
      <c r="E740" s="152" t="s">
        <v>1004</v>
      </c>
      <c r="F740" s="153" t="s">
        <v>1005</v>
      </c>
      <c r="G740" s="154" t="s">
        <v>237</v>
      </c>
      <c r="H740" s="155">
        <v>1</v>
      </c>
      <c r="I740" s="156"/>
      <c r="J740" s="156">
        <f>ROUND(I740*H740,2)</f>
        <v>0</v>
      </c>
      <c r="K740" s="153" t="s">
        <v>0</v>
      </c>
      <c r="L740" s="80"/>
      <c r="M740" s="157" t="s">
        <v>0</v>
      </c>
      <c r="N740" s="158" t="s">
        <v>24</v>
      </c>
      <c r="O740" s="159">
        <v>0.14000000000000001</v>
      </c>
      <c r="P740" s="159">
        <f>O740*H740</f>
        <v>0.14000000000000001</v>
      </c>
      <c r="Q740" s="159">
        <v>0</v>
      </c>
      <c r="R740" s="159">
        <f>Q740*H740</f>
        <v>0</v>
      </c>
      <c r="S740" s="159">
        <v>0</v>
      </c>
      <c r="T740" s="160">
        <f>S740*H740</f>
        <v>0</v>
      </c>
      <c r="AR740" s="161" t="s">
        <v>177</v>
      </c>
      <c r="AT740" s="161" t="s">
        <v>94</v>
      </c>
      <c r="AU740" s="161" t="s">
        <v>37</v>
      </c>
      <c r="AY740" s="72" t="s">
        <v>92</v>
      </c>
      <c r="BE740" s="162">
        <f>IF(N740="základní",J740,0)</f>
        <v>0</v>
      </c>
      <c r="BF740" s="162">
        <f>IF(N740="snížená",J740,0)</f>
        <v>0</v>
      </c>
      <c r="BG740" s="162">
        <f>IF(N740="zákl. přenesená",J740,0)</f>
        <v>0</v>
      </c>
      <c r="BH740" s="162">
        <f>IF(N740="sníž. přenesená",J740,0)</f>
        <v>0</v>
      </c>
      <c r="BI740" s="162">
        <f>IF(N740="nulová",J740,0)</f>
        <v>0</v>
      </c>
      <c r="BJ740" s="72" t="s">
        <v>36</v>
      </c>
      <c r="BK740" s="162">
        <f>ROUND(I740*H740,2)</f>
        <v>0</v>
      </c>
      <c r="BL740" s="72" t="s">
        <v>177</v>
      </c>
      <c r="BM740" s="161" t="s">
        <v>1006</v>
      </c>
    </row>
    <row r="741" spans="2:65" s="79" customFormat="1" ht="24" customHeight="1" x14ac:dyDescent="0.3">
      <c r="B741" s="150"/>
      <c r="C741" s="151" t="s">
        <v>983</v>
      </c>
      <c r="D741" s="151" t="s">
        <v>94</v>
      </c>
      <c r="E741" s="152" t="s">
        <v>1008</v>
      </c>
      <c r="F741" s="153" t="s">
        <v>1009</v>
      </c>
      <c r="G741" s="154" t="s">
        <v>153</v>
      </c>
      <c r="H741" s="155">
        <v>0.29299999999999998</v>
      </c>
      <c r="I741" s="156"/>
      <c r="J741" s="156">
        <f>ROUND(I741*H741,2)</f>
        <v>0</v>
      </c>
      <c r="K741" s="153" t="s">
        <v>106</v>
      </c>
      <c r="L741" s="80"/>
      <c r="M741" s="157" t="s">
        <v>0</v>
      </c>
      <c r="N741" s="158" t="s">
        <v>24</v>
      </c>
      <c r="O741" s="159">
        <v>9.51</v>
      </c>
      <c r="P741" s="159">
        <f>O741*H741</f>
        <v>2.7864299999999997</v>
      </c>
      <c r="Q741" s="159">
        <v>0</v>
      </c>
      <c r="R741" s="159">
        <f>Q741*H741</f>
        <v>0</v>
      </c>
      <c r="S741" s="159">
        <v>0</v>
      </c>
      <c r="T741" s="160">
        <f>S741*H741</f>
        <v>0</v>
      </c>
      <c r="AR741" s="161" t="s">
        <v>177</v>
      </c>
      <c r="AT741" s="161" t="s">
        <v>94</v>
      </c>
      <c r="AU741" s="161" t="s">
        <v>37</v>
      </c>
      <c r="AY741" s="72" t="s">
        <v>92</v>
      </c>
      <c r="BE741" s="162">
        <f>IF(N741="základní",J741,0)</f>
        <v>0</v>
      </c>
      <c r="BF741" s="162">
        <f>IF(N741="snížená",J741,0)</f>
        <v>0</v>
      </c>
      <c r="BG741" s="162">
        <f>IF(N741="zákl. přenesená",J741,0)</f>
        <v>0</v>
      </c>
      <c r="BH741" s="162">
        <f>IF(N741="sníž. přenesená",J741,0)</f>
        <v>0</v>
      </c>
      <c r="BI741" s="162">
        <f>IF(N741="nulová",J741,0)</f>
        <v>0</v>
      </c>
      <c r="BJ741" s="72" t="s">
        <v>36</v>
      </c>
      <c r="BK741" s="162">
        <f>ROUND(I741*H741,2)</f>
        <v>0</v>
      </c>
      <c r="BL741" s="72" t="s">
        <v>177</v>
      </c>
      <c r="BM741" s="161" t="s">
        <v>1010</v>
      </c>
    </row>
    <row r="742" spans="2:65" s="139" customFormat="1" ht="22.8" customHeight="1" x14ac:dyDescent="0.25">
      <c r="B742" s="138"/>
      <c r="D742" s="140" t="s">
        <v>34</v>
      </c>
      <c r="E742" s="148" t="s">
        <v>1011</v>
      </c>
      <c r="F742" s="148" t="s">
        <v>1012</v>
      </c>
      <c r="J742" s="149">
        <f>BK742</f>
        <v>0</v>
      </c>
      <c r="L742" s="138"/>
      <c r="M742" s="143"/>
      <c r="P742" s="144">
        <f>SUM(P743:P749)</f>
        <v>19.380000000000003</v>
      </c>
      <c r="R742" s="144">
        <f>SUM(R743:R749)</f>
        <v>0</v>
      </c>
      <c r="T742" s="145">
        <f>SUM(T743:T749)</f>
        <v>0</v>
      </c>
      <c r="AR742" s="140" t="s">
        <v>37</v>
      </c>
      <c r="AT742" s="146" t="s">
        <v>34</v>
      </c>
      <c r="AU742" s="146" t="s">
        <v>36</v>
      </c>
      <c r="AY742" s="140" t="s">
        <v>92</v>
      </c>
      <c r="BK742" s="147">
        <f>SUM(BK743:BK749)</f>
        <v>0</v>
      </c>
    </row>
    <row r="743" spans="2:65" s="79" customFormat="1" ht="24" customHeight="1" x14ac:dyDescent="0.3">
      <c r="B743" s="150"/>
      <c r="C743" s="151" t="s">
        <v>987</v>
      </c>
      <c r="D743" s="151" t="s">
        <v>94</v>
      </c>
      <c r="E743" s="152" t="s">
        <v>1014</v>
      </c>
      <c r="F743" s="153" t="s">
        <v>1015</v>
      </c>
      <c r="G743" s="154" t="s">
        <v>237</v>
      </c>
      <c r="H743" s="155">
        <v>5</v>
      </c>
      <c r="I743" s="156"/>
      <c r="J743" s="156">
        <f>ROUND(I743*H743,2)</f>
        <v>0</v>
      </c>
      <c r="K743" s="153" t="s">
        <v>0</v>
      </c>
      <c r="L743" s="80"/>
      <c r="M743" s="157" t="s">
        <v>0</v>
      </c>
      <c r="N743" s="158" t="s">
        <v>24</v>
      </c>
      <c r="O743" s="159">
        <v>0.38</v>
      </c>
      <c r="P743" s="159">
        <f>O743*H743</f>
        <v>1.9</v>
      </c>
      <c r="Q743" s="159">
        <v>0</v>
      </c>
      <c r="R743" s="159">
        <f>Q743*H743</f>
        <v>0</v>
      </c>
      <c r="S743" s="159">
        <v>0</v>
      </c>
      <c r="T743" s="160">
        <f>S743*H743</f>
        <v>0</v>
      </c>
      <c r="AR743" s="161" t="s">
        <v>177</v>
      </c>
      <c r="AT743" s="161" t="s">
        <v>94</v>
      </c>
      <c r="AU743" s="161" t="s">
        <v>37</v>
      </c>
      <c r="AY743" s="72" t="s">
        <v>92</v>
      </c>
      <c r="BE743" s="162">
        <f>IF(N743="základní",J743,0)</f>
        <v>0</v>
      </c>
      <c r="BF743" s="162">
        <f>IF(N743="snížená",J743,0)</f>
        <v>0</v>
      </c>
      <c r="BG743" s="162">
        <f>IF(N743="zákl. přenesená",J743,0)</f>
        <v>0</v>
      </c>
      <c r="BH743" s="162">
        <f>IF(N743="sníž. přenesená",J743,0)</f>
        <v>0</v>
      </c>
      <c r="BI743" s="162">
        <f>IF(N743="nulová",J743,0)</f>
        <v>0</v>
      </c>
      <c r="BJ743" s="72" t="s">
        <v>36</v>
      </c>
      <c r="BK743" s="162">
        <f>ROUND(I743*H743,2)</f>
        <v>0</v>
      </c>
      <c r="BL743" s="72" t="s">
        <v>177</v>
      </c>
      <c r="BM743" s="161" t="s">
        <v>1016</v>
      </c>
    </row>
    <row r="744" spans="2:65" s="79" customFormat="1" ht="24" customHeight="1" x14ac:dyDescent="0.3">
      <c r="B744" s="150"/>
      <c r="C744" s="151" t="s">
        <v>991</v>
      </c>
      <c r="D744" s="151" t="s">
        <v>94</v>
      </c>
      <c r="E744" s="152" t="s">
        <v>1018</v>
      </c>
      <c r="F744" s="153" t="s">
        <v>1019</v>
      </c>
      <c r="G744" s="154" t="s">
        <v>237</v>
      </c>
      <c r="H744" s="155">
        <v>22</v>
      </c>
      <c r="I744" s="156"/>
      <c r="J744" s="156">
        <f>ROUND(I744*H744,2)</f>
        <v>0</v>
      </c>
      <c r="K744" s="153" t="s">
        <v>0</v>
      </c>
      <c r="L744" s="80"/>
      <c r="M744" s="157" t="s">
        <v>0</v>
      </c>
      <c r="N744" s="158" t="s">
        <v>24</v>
      </c>
      <c r="O744" s="159">
        <v>0.38</v>
      </c>
      <c r="P744" s="159">
        <f>O744*H744</f>
        <v>8.36</v>
      </c>
      <c r="Q744" s="159">
        <v>0</v>
      </c>
      <c r="R744" s="159">
        <f>Q744*H744</f>
        <v>0</v>
      </c>
      <c r="S744" s="159">
        <v>0</v>
      </c>
      <c r="T744" s="160">
        <f>S744*H744</f>
        <v>0</v>
      </c>
      <c r="AR744" s="161" t="s">
        <v>177</v>
      </c>
      <c r="AT744" s="161" t="s">
        <v>94</v>
      </c>
      <c r="AU744" s="161" t="s">
        <v>37</v>
      </c>
      <c r="AY744" s="72" t="s">
        <v>92</v>
      </c>
      <c r="BE744" s="162">
        <f>IF(N744="základní",J744,0)</f>
        <v>0</v>
      </c>
      <c r="BF744" s="162">
        <f>IF(N744="snížená",J744,0)</f>
        <v>0</v>
      </c>
      <c r="BG744" s="162">
        <f>IF(N744="zákl. přenesená",J744,0)</f>
        <v>0</v>
      </c>
      <c r="BH744" s="162">
        <f>IF(N744="sníž. přenesená",J744,0)</f>
        <v>0</v>
      </c>
      <c r="BI744" s="162">
        <f>IF(N744="nulová",J744,0)</f>
        <v>0</v>
      </c>
      <c r="BJ744" s="72" t="s">
        <v>36</v>
      </c>
      <c r="BK744" s="162">
        <f>ROUND(I744*H744,2)</f>
        <v>0</v>
      </c>
      <c r="BL744" s="72" t="s">
        <v>177</v>
      </c>
      <c r="BM744" s="161" t="s">
        <v>1020</v>
      </c>
    </row>
    <row r="745" spans="2:65" s="171" customFormat="1" x14ac:dyDescent="0.3">
      <c r="B745" s="170"/>
      <c r="D745" s="165" t="s">
        <v>101</v>
      </c>
      <c r="E745" s="172" t="s">
        <v>0</v>
      </c>
      <c r="F745" s="173" t="s">
        <v>1021</v>
      </c>
      <c r="H745" s="174">
        <v>22</v>
      </c>
      <c r="L745" s="170"/>
      <c r="M745" s="175"/>
      <c r="T745" s="176"/>
      <c r="AT745" s="172" t="s">
        <v>101</v>
      </c>
      <c r="AU745" s="172" t="s">
        <v>37</v>
      </c>
      <c r="AV745" s="171" t="s">
        <v>37</v>
      </c>
      <c r="AW745" s="171" t="s">
        <v>17</v>
      </c>
      <c r="AX745" s="171" t="s">
        <v>35</v>
      </c>
      <c r="AY745" s="172" t="s">
        <v>92</v>
      </c>
    </row>
    <row r="746" spans="2:65" s="79" customFormat="1" ht="36" customHeight="1" x14ac:dyDescent="0.3">
      <c r="B746" s="150"/>
      <c r="C746" s="151" t="s">
        <v>995</v>
      </c>
      <c r="D746" s="151" t="s">
        <v>94</v>
      </c>
      <c r="E746" s="152" t="s">
        <v>1023</v>
      </c>
      <c r="F746" s="153" t="s">
        <v>1024</v>
      </c>
      <c r="G746" s="154" t="s">
        <v>237</v>
      </c>
      <c r="H746" s="155">
        <v>24</v>
      </c>
      <c r="I746" s="156"/>
      <c r="J746" s="156">
        <f>ROUND(I746*H746,2)</f>
        <v>0</v>
      </c>
      <c r="K746" s="153" t="s">
        <v>0</v>
      </c>
      <c r="L746" s="80"/>
      <c r="M746" s="157" t="s">
        <v>0</v>
      </c>
      <c r="N746" s="158" t="s">
        <v>24</v>
      </c>
      <c r="O746" s="159">
        <v>0.38</v>
      </c>
      <c r="P746" s="159">
        <f>O746*H746</f>
        <v>9.120000000000001</v>
      </c>
      <c r="Q746" s="159">
        <v>0</v>
      </c>
      <c r="R746" s="159">
        <f>Q746*H746</f>
        <v>0</v>
      </c>
      <c r="S746" s="159">
        <v>0</v>
      </c>
      <c r="T746" s="160">
        <f>S746*H746</f>
        <v>0</v>
      </c>
      <c r="AR746" s="161" t="s">
        <v>177</v>
      </c>
      <c r="AT746" s="161" t="s">
        <v>94</v>
      </c>
      <c r="AU746" s="161" t="s">
        <v>37</v>
      </c>
      <c r="AY746" s="72" t="s">
        <v>92</v>
      </c>
      <c r="BE746" s="162">
        <f>IF(N746="základní",J746,0)</f>
        <v>0</v>
      </c>
      <c r="BF746" s="162">
        <f>IF(N746="snížená",J746,0)</f>
        <v>0</v>
      </c>
      <c r="BG746" s="162">
        <f>IF(N746="zákl. přenesená",J746,0)</f>
        <v>0</v>
      </c>
      <c r="BH746" s="162">
        <f>IF(N746="sníž. přenesená",J746,0)</f>
        <v>0</v>
      </c>
      <c r="BI746" s="162">
        <f>IF(N746="nulová",J746,0)</f>
        <v>0</v>
      </c>
      <c r="BJ746" s="72" t="s">
        <v>36</v>
      </c>
      <c r="BK746" s="162">
        <f>ROUND(I746*H746,2)</f>
        <v>0</v>
      </c>
      <c r="BL746" s="72" t="s">
        <v>177</v>
      </c>
      <c r="BM746" s="161" t="s">
        <v>1025</v>
      </c>
    </row>
    <row r="747" spans="2:65" s="164" customFormat="1" x14ac:dyDescent="0.3">
      <c r="B747" s="163"/>
      <c r="D747" s="165" t="s">
        <v>101</v>
      </c>
      <c r="E747" s="166" t="s">
        <v>0</v>
      </c>
      <c r="F747" s="167" t="s">
        <v>1026</v>
      </c>
      <c r="H747" s="166" t="s">
        <v>0</v>
      </c>
      <c r="L747" s="163"/>
      <c r="M747" s="168"/>
      <c r="T747" s="169"/>
      <c r="AT747" s="166" t="s">
        <v>101</v>
      </c>
      <c r="AU747" s="166" t="s">
        <v>37</v>
      </c>
      <c r="AV747" s="164" t="s">
        <v>36</v>
      </c>
      <c r="AW747" s="164" t="s">
        <v>17</v>
      </c>
      <c r="AX747" s="164" t="s">
        <v>35</v>
      </c>
      <c r="AY747" s="166" t="s">
        <v>92</v>
      </c>
    </row>
    <row r="748" spans="2:65" s="171" customFormat="1" x14ac:dyDescent="0.3">
      <c r="B748" s="170"/>
      <c r="D748" s="165" t="s">
        <v>101</v>
      </c>
      <c r="E748" s="172" t="s">
        <v>0</v>
      </c>
      <c r="F748" s="173" t="s">
        <v>1027</v>
      </c>
      <c r="H748" s="174">
        <v>12</v>
      </c>
      <c r="L748" s="170"/>
      <c r="M748" s="175"/>
      <c r="T748" s="176"/>
      <c r="AT748" s="172" t="s">
        <v>101</v>
      </c>
      <c r="AU748" s="172" t="s">
        <v>37</v>
      </c>
      <c r="AV748" s="171" t="s">
        <v>37</v>
      </c>
      <c r="AW748" s="171" t="s">
        <v>17</v>
      </c>
      <c r="AX748" s="171" t="s">
        <v>35</v>
      </c>
      <c r="AY748" s="172" t="s">
        <v>92</v>
      </c>
    </row>
    <row r="749" spans="2:65" s="171" customFormat="1" x14ac:dyDescent="0.3">
      <c r="B749" s="170"/>
      <c r="D749" s="165" t="s">
        <v>101</v>
      </c>
      <c r="E749" s="172" t="s">
        <v>0</v>
      </c>
      <c r="F749" s="173" t="s">
        <v>1028</v>
      </c>
      <c r="H749" s="174">
        <v>12</v>
      </c>
      <c r="L749" s="170"/>
      <c r="M749" s="175"/>
      <c r="T749" s="176"/>
      <c r="AT749" s="172" t="s">
        <v>101</v>
      </c>
      <c r="AU749" s="172" t="s">
        <v>37</v>
      </c>
      <c r="AV749" s="171" t="s">
        <v>37</v>
      </c>
      <c r="AW749" s="171" t="s">
        <v>17</v>
      </c>
      <c r="AX749" s="171" t="s">
        <v>35</v>
      </c>
      <c r="AY749" s="172" t="s">
        <v>92</v>
      </c>
    </row>
    <row r="750" spans="2:65" s="139" customFormat="1" ht="22.8" customHeight="1" x14ac:dyDescent="0.25">
      <c r="B750" s="138"/>
      <c r="D750" s="140" t="s">
        <v>34</v>
      </c>
      <c r="E750" s="148" t="s">
        <v>1029</v>
      </c>
      <c r="F750" s="148" t="s">
        <v>1030</v>
      </c>
      <c r="J750" s="149">
        <f>BK750</f>
        <v>0</v>
      </c>
      <c r="L750" s="138"/>
      <c r="M750" s="143"/>
      <c r="P750" s="144">
        <f>SUM(P751:P822)</f>
        <v>410.40407799999986</v>
      </c>
      <c r="R750" s="144">
        <f>SUM(R751:R822)</f>
        <v>9.4239398200000011</v>
      </c>
      <c r="T750" s="145">
        <f>SUM(T751:T822)</f>
        <v>1.3260799999999999</v>
      </c>
      <c r="AR750" s="140" t="s">
        <v>37</v>
      </c>
      <c r="AT750" s="146" t="s">
        <v>34</v>
      </c>
      <c r="AU750" s="146" t="s">
        <v>36</v>
      </c>
      <c r="AY750" s="140" t="s">
        <v>92</v>
      </c>
      <c r="BK750" s="147">
        <f>SUM(BK751:BK822)</f>
        <v>0</v>
      </c>
    </row>
    <row r="751" spans="2:65" s="79" customFormat="1" ht="16.5" customHeight="1" x14ac:dyDescent="0.3">
      <c r="B751" s="150"/>
      <c r="C751" s="151" t="s">
        <v>999</v>
      </c>
      <c r="D751" s="151" t="s">
        <v>94</v>
      </c>
      <c r="E751" s="152" t="s">
        <v>1032</v>
      </c>
      <c r="F751" s="153" t="s">
        <v>1033</v>
      </c>
      <c r="G751" s="154" t="s">
        <v>237</v>
      </c>
      <c r="H751" s="155">
        <v>91</v>
      </c>
      <c r="I751" s="156"/>
      <c r="J751" s="156">
        <f>ROUND(I751*H751,2)</f>
        <v>0</v>
      </c>
      <c r="K751" s="153" t="s">
        <v>98</v>
      </c>
      <c r="L751" s="80"/>
      <c r="M751" s="157" t="s">
        <v>0</v>
      </c>
      <c r="N751" s="158" t="s">
        <v>24</v>
      </c>
      <c r="O751" s="159">
        <v>8.4000000000000005E-2</v>
      </c>
      <c r="P751" s="159">
        <f>O751*H751</f>
        <v>7.6440000000000001</v>
      </c>
      <c r="Q751" s="159">
        <v>0</v>
      </c>
      <c r="R751" s="159">
        <f>Q751*H751</f>
        <v>0</v>
      </c>
      <c r="S751" s="159">
        <v>0</v>
      </c>
      <c r="T751" s="160">
        <f>S751*H751</f>
        <v>0</v>
      </c>
      <c r="AR751" s="161" t="s">
        <v>99</v>
      </c>
      <c r="AT751" s="161" t="s">
        <v>94</v>
      </c>
      <c r="AU751" s="161" t="s">
        <v>37</v>
      </c>
      <c r="AY751" s="72" t="s">
        <v>92</v>
      </c>
      <c r="BE751" s="162">
        <f>IF(N751="základní",J751,0)</f>
        <v>0</v>
      </c>
      <c r="BF751" s="162">
        <f>IF(N751="snížená",J751,0)</f>
        <v>0</v>
      </c>
      <c r="BG751" s="162">
        <f>IF(N751="zákl. přenesená",J751,0)</f>
        <v>0</v>
      </c>
      <c r="BH751" s="162">
        <f>IF(N751="sníž. přenesená",J751,0)</f>
        <v>0</v>
      </c>
      <c r="BI751" s="162">
        <f>IF(N751="nulová",J751,0)</f>
        <v>0</v>
      </c>
      <c r="BJ751" s="72" t="s">
        <v>36</v>
      </c>
      <c r="BK751" s="162">
        <f>ROUND(I751*H751,2)</f>
        <v>0</v>
      </c>
      <c r="BL751" s="72" t="s">
        <v>99</v>
      </c>
      <c r="BM751" s="161" t="s">
        <v>1034</v>
      </c>
    </row>
    <row r="752" spans="2:65" s="171" customFormat="1" ht="30.6" x14ac:dyDescent="0.3">
      <c r="B752" s="170"/>
      <c r="D752" s="165" t="s">
        <v>101</v>
      </c>
      <c r="E752" s="172" t="s">
        <v>0</v>
      </c>
      <c r="F752" s="173" t="s">
        <v>650</v>
      </c>
      <c r="H752" s="174">
        <v>91</v>
      </c>
      <c r="L752" s="170"/>
      <c r="M752" s="175"/>
      <c r="T752" s="176"/>
      <c r="AT752" s="172" t="s">
        <v>101</v>
      </c>
      <c r="AU752" s="172" t="s">
        <v>37</v>
      </c>
      <c r="AV752" s="171" t="s">
        <v>37</v>
      </c>
      <c r="AW752" s="171" t="s">
        <v>17</v>
      </c>
      <c r="AX752" s="171" t="s">
        <v>35</v>
      </c>
      <c r="AY752" s="172" t="s">
        <v>92</v>
      </c>
    </row>
    <row r="753" spans="2:65" s="79" customFormat="1" ht="16.5" customHeight="1" x14ac:dyDescent="0.3">
      <c r="B753" s="150"/>
      <c r="C753" s="177" t="s">
        <v>1003</v>
      </c>
      <c r="D753" s="177" t="s">
        <v>168</v>
      </c>
      <c r="E753" s="178" t="s">
        <v>1036</v>
      </c>
      <c r="F753" s="179" t="s">
        <v>1037</v>
      </c>
      <c r="G753" s="180" t="s">
        <v>237</v>
      </c>
      <c r="H753" s="181">
        <v>31</v>
      </c>
      <c r="I753" s="182"/>
      <c r="J753" s="182">
        <f>ROUND(I753*H753,2)</f>
        <v>0</v>
      </c>
      <c r="K753" s="179" t="s">
        <v>98</v>
      </c>
      <c r="L753" s="183"/>
      <c r="M753" s="184" t="s">
        <v>0</v>
      </c>
      <c r="N753" s="185" t="s">
        <v>24</v>
      </c>
      <c r="O753" s="159">
        <v>0</v>
      </c>
      <c r="P753" s="159">
        <f>O753*H753</f>
        <v>0</v>
      </c>
      <c r="Q753" s="159">
        <v>7.7999999999999999E-4</v>
      </c>
      <c r="R753" s="159">
        <f>Q753*H753</f>
        <v>2.418E-2</v>
      </c>
      <c r="S753" s="159">
        <v>0</v>
      </c>
      <c r="T753" s="160">
        <f>S753*H753</f>
        <v>0</v>
      </c>
      <c r="AR753" s="161" t="s">
        <v>136</v>
      </c>
      <c r="AT753" s="161" t="s">
        <v>168</v>
      </c>
      <c r="AU753" s="161" t="s">
        <v>37</v>
      </c>
      <c r="AY753" s="72" t="s">
        <v>92</v>
      </c>
      <c r="BE753" s="162">
        <f>IF(N753="základní",J753,0)</f>
        <v>0</v>
      </c>
      <c r="BF753" s="162">
        <f>IF(N753="snížená",J753,0)</f>
        <v>0</v>
      </c>
      <c r="BG753" s="162">
        <f>IF(N753="zákl. přenesená",J753,0)</f>
        <v>0</v>
      </c>
      <c r="BH753" s="162">
        <f>IF(N753="sníž. přenesená",J753,0)</f>
        <v>0</v>
      </c>
      <c r="BI753" s="162">
        <f>IF(N753="nulová",J753,0)</f>
        <v>0</v>
      </c>
      <c r="BJ753" s="72" t="s">
        <v>36</v>
      </c>
      <c r="BK753" s="162">
        <f>ROUND(I753*H753,2)</f>
        <v>0</v>
      </c>
      <c r="BL753" s="72" t="s">
        <v>99</v>
      </c>
      <c r="BM753" s="161" t="s">
        <v>1038</v>
      </c>
    </row>
    <row r="754" spans="2:65" s="171" customFormat="1" ht="30.6" x14ac:dyDescent="0.3">
      <c r="B754" s="170"/>
      <c r="D754" s="165" t="s">
        <v>101</v>
      </c>
      <c r="E754" s="172" t="s">
        <v>0</v>
      </c>
      <c r="F754" s="173" t="s">
        <v>1039</v>
      </c>
      <c r="H754" s="174">
        <v>31</v>
      </c>
      <c r="L754" s="170"/>
      <c r="M754" s="175"/>
      <c r="T754" s="176"/>
      <c r="AT754" s="172" t="s">
        <v>101</v>
      </c>
      <c r="AU754" s="172" t="s">
        <v>37</v>
      </c>
      <c r="AV754" s="171" t="s">
        <v>37</v>
      </c>
      <c r="AW754" s="171" t="s">
        <v>17</v>
      </c>
      <c r="AX754" s="171" t="s">
        <v>35</v>
      </c>
      <c r="AY754" s="172" t="s">
        <v>92</v>
      </c>
    </row>
    <row r="755" spans="2:65" s="79" customFormat="1" ht="24" customHeight="1" x14ac:dyDescent="0.3">
      <c r="B755" s="150"/>
      <c r="C755" s="177" t="s">
        <v>1007</v>
      </c>
      <c r="D755" s="177" t="s">
        <v>168</v>
      </c>
      <c r="E755" s="178" t="s">
        <v>1041</v>
      </c>
      <c r="F755" s="179" t="s">
        <v>1042</v>
      </c>
      <c r="G755" s="180" t="s">
        <v>1043</v>
      </c>
      <c r="H755" s="181">
        <v>9.0999999999999998E-2</v>
      </c>
      <c r="I755" s="182"/>
      <c r="J755" s="182">
        <f>ROUND(I755*H755,2)</f>
        <v>0</v>
      </c>
      <c r="K755" s="179" t="s">
        <v>98</v>
      </c>
      <c r="L755" s="183"/>
      <c r="M755" s="184" t="s">
        <v>0</v>
      </c>
      <c r="N755" s="185" t="s">
        <v>24</v>
      </c>
      <c r="O755" s="159">
        <v>0</v>
      </c>
      <c r="P755" s="159">
        <f>O755*H755</f>
        <v>0</v>
      </c>
      <c r="Q755" s="159">
        <v>1.7299999999999999E-2</v>
      </c>
      <c r="R755" s="159">
        <f>Q755*H755</f>
        <v>1.5742999999999998E-3</v>
      </c>
      <c r="S755" s="159">
        <v>0</v>
      </c>
      <c r="T755" s="160">
        <f>S755*H755</f>
        <v>0</v>
      </c>
      <c r="AR755" s="161" t="s">
        <v>136</v>
      </c>
      <c r="AT755" s="161" t="s">
        <v>168</v>
      </c>
      <c r="AU755" s="161" t="s">
        <v>37</v>
      </c>
      <c r="AY755" s="72" t="s">
        <v>92</v>
      </c>
      <c r="BE755" s="162">
        <f>IF(N755="základní",J755,0)</f>
        <v>0</v>
      </c>
      <c r="BF755" s="162">
        <f>IF(N755="snížená",J755,0)</f>
        <v>0</v>
      </c>
      <c r="BG755" s="162">
        <f>IF(N755="zákl. přenesená",J755,0)</f>
        <v>0</v>
      </c>
      <c r="BH755" s="162">
        <f>IF(N755="sníž. přenesená",J755,0)</f>
        <v>0</v>
      </c>
      <c r="BI755" s="162">
        <f>IF(N755="nulová",J755,0)</f>
        <v>0</v>
      </c>
      <c r="BJ755" s="72" t="s">
        <v>36</v>
      </c>
      <c r="BK755" s="162">
        <f>ROUND(I755*H755,2)</f>
        <v>0</v>
      </c>
      <c r="BL755" s="72" t="s">
        <v>99</v>
      </c>
      <c r="BM755" s="161" t="s">
        <v>1044</v>
      </c>
    </row>
    <row r="756" spans="2:65" s="171" customFormat="1" ht="30.6" x14ac:dyDescent="0.3">
      <c r="B756" s="170"/>
      <c r="D756" s="165" t="s">
        <v>101</v>
      </c>
      <c r="E756" s="172" t="s">
        <v>0</v>
      </c>
      <c r="F756" s="173" t="s">
        <v>650</v>
      </c>
      <c r="H756" s="174">
        <v>91</v>
      </c>
      <c r="L756" s="170"/>
      <c r="M756" s="175"/>
      <c r="T756" s="176"/>
      <c r="AT756" s="172" t="s">
        <v>101</v>
      </c>
      <c r="AU756" s="172" t="s">
        <v>37</v>
      </c>
      <c r="AV756" s="171" t="s">
        <v>37</v>
      </c>
      <c r="AW756" s="171" t="s">
        <v>17</v>
      </c>
      <c r="AX756" s="171" t="s">
        <v>35</v>
      </c>
      <c r="AY756" s="172" t="s">
        <v>92</v>
      </c>
    </row>
    <row r="757" spans="2:65" s="171" customFormat="1" x14ac:dyDescent="0.3">
      <c r="B757" s="170"/>
      <c r="D757" s="165" t="s">
        <v>101</v>
      </c>
      <c r="F757" s="173" t="s">
        <v>1045</v>
      </c>
      <c r="H757" s="174">
        <v>9.0999999999999998E-2</v>
      </c>
      <c r="L757" s="170"/>
      <c r="M757" s="175"/>
      <c r="T757" s="176"/>
      <c r="AT757" s="172" t="s">
        <v>101</v>
      </c>
      <c r="AU757" s="172" t="s">
        <v>37</v>
      </c>
      <c r="AV757" s="171" t="s">
        <v>37</v>
      </c>
      <c r="AW757" s="171" t="s">
        <v>1</v>
      </c>
      <c r="AX757" s="171" t="s">
        <v>36</v>
      </c>
      <c r="AY757" s="172" t="s">
        <v>92</v>
      </c>
    </row>
    <row r="758" spans="2:65" s="79" customFormat="1" ht="16.5" customHeight="1" x14ac:dyDescent="0.3">
      <c r="B758" s="150"/>
      <c r="C758" s="177" t="s">
        <v>1013</v>
      </c>
      <c r="D758" s="177" t="s">
        <v>168</v>
      </c>
      <c r="E758" s="178" t="s">
        <v>1047</v>
      </c>
      <c r="F758" s="179" t="s">
        <v>1048</v>
      </c>
      <c r="G758" s="180" t="s">
        <v>1043</v>
      </c>
      <c r="H758" s="181">
        <v>9.0999999999999998E-2</v>
      </c>
      <c r="I758" s="182"/>
      <c r="J758" s="182">
        <f>ROUND(I758*H758,2)</f>
        <v>0</v>
      </c>
      <c r="K758" s="179" t="s">
        <v>98</v>
      </c>
      <c r="L758" s="183"/>
      <c r="M758" s="184" t="s">
        <v>0</v>
      </c>
      <c r="N758" s="185" t="s">
        <v>24</v>
      </c>
      <c r="O758" s="159">
        <v>0</v>
      </c>
      <c r="P758" s="159">
        <f>O758*H758</f>
        <v>0</v>
      </c>
      <c r="Q758" s="159">
        <v>6.2700000000000004E-3</v>
      </c>
      <c r="R758" s="159">
        <f>Q758*H758</f>
        <v>5.7057000000000006E-4</v>
      </c>
      <c r="S758" s="159">
        <v>0</v>
      </c>
      <c r="T758" s="160">
        <f>S758*H758</f>
        <v>0</v>
      </c>
      <c r="AR758" s="161" t="s">
        <v>136</v>
      </c>
      <c r="AT758" s="161" t="s">
        <v>168</v>
      </c>
      <c r="AU758" s="161" t="s">
        <v>37</v>
      </c>
      <c r="AY758" s="72" t="s">
        <v>92</v>
      </c>
      <c r="BE758" s="162">
        <f>IF(N758="základní",J758,0)</f>
        <v>0</v>
      </c>
      <c r="BF758" s="162">
        <f>IF(N758="snížená",J758,0)</f>
        <v>0</v>
      </c>
      <c r="BG758" s="162">
        <f>IF(N758="zákl. přenesená",J758,0)</f>
        <v>0</v>
      </c>
      <c r="BH758" s="162">
        <f>IF(N758="sníž. přenesená",J758,0)</f>
        <v>0</v>
      </c>
      <c r="BI758" s="162">
        <f>IF(N758="nulová",J758,0)</f>
        <v>0</v>
      </c>
      <c r="BJ758" s="72" t="s">
        <v>36</v>
      </c>
      <c r="BK758" s="162">
        <f>ROUND(I758*H758,2)</f>
        <v>0</v>
      </c>
      <c r="BL758" s="72" t="s">
        <v>99</v>
      </c>
      <c r="BM758" s="161" t="s">
        <v>1049</v>
      </c>
    </row>
    <row r="759" spans="2:65" s="171" customFormat="1" ht="30.6" x14ac:dyDescent="0.3">
      <c r="B759" s="170"/>
      <c r="D759" s="165" t="s">
        <v>101</v>
      </c>
      <c r="E759" s="172" t="s">
        <v>0</v>
      </c>
      <c r="F759" s="173" t="s">
        <v>650</v>
      </c>
      <c r="H759" s="174">
        <v>91</v>
      </c>
      <c r="L759" s="170"/>
      <c r="M759" s="175"/>
      <c r="T759" s="176"/>
      <c r="AT759" s="172" t="s">
        <v>101</v>
      </c>
      <c r="AU759" s="172" t="s">
        <v>37</v>
      </c>
      <c r="AV759" s="171" t="s">
        <v>37</v>
      </c>
      <c r="AW759" s="171" t="s">
        <v>17</v>
      </c>
      <c r="AX759" s="171" t="s">
        <v>35</v>
      </c>
      <c r="AY759" s="172" t="s">
        <v>92</v>
      </c>
    </row>
    <row r="760" spans="2:65" s="171" customFormat="1" x14ac:dyDescent="0.3">
      <c r="B760" s="170"/>
      <c r="D760" s="165" t="s">
        <v>101</v>
      </c>
      <c r="F760" s="173" t="s">
        <v>1045</v>
      </c>
      <c r="H760" s="174">
        <v>9.0999999999999998E-2</v>
      </c>
      <c r="L760" s="170"/>
      <c r="M760" s="175"/>
      <c r="T760" s="176"/>
      <c r="AT760" s="172" t="s">
        <v>101</v>
      </c>
      <c r="AU760" s="172" t="s">
        <v>37</v>
      </c>
      <c r="AV760" s="171" t="s">
        <v>37</v>
      </c>
      <c r="AW760" s="171" t="s">
        <v>1</v>
      </c>
      <c r="AX760" s="171" t="s">
        <v>36</v>
      </c>
      <c r="AY760" s="172" t="s">
        <v>92</v>
      </c>
    </row>
    <row r="761" spans="2:65" s="79" customFormat="1" ht="24" customHeight="1" x14ac:dyDescent="0.3">
      <c r="B761" s="150"/>
      <c r="C761" s="151" t="s">
        <v>1017</v>
      </c>
      <c r="D761" s="151" t="s">
        <v>94</v>
      </c>
      <c r="E761" s="152" t="s">
        <v>1051</v>
      </c>
      <c r="F761" s="153" t="s">
        <v>1052</v>
      </c>
      <c r="G761" s="154" t="s">
        <v>328</v>
      </c>
      <c r="H761" s="155">
        <v>12</v>
      </c>
      <c r="I761" s="156"/>
      <c r="J761" s="156">
        <f>ROUND(I761*H761,2)</f>
        <v>0</v>
      </c>
      <c r="K761" s="153" t="s">
        <v>98</v>
      </c>
      <c r="L761" s="80"/>
      <c r="M761" s="157" t="s">
        <v>0</v>
      </c>
      <c r="N761" s="158" t="s">
        <v>24</v>
      </c>
      <c r="O761" s="159">
        <v>0.14000000000000001</v>
      </c>
      <c r="P761" s="159">
        <f>O761*H761</f>
        <v>1.6800000000000002</v>
      </c>
      <c r="Q761" s="159">
        <v>0</v>
      </c>
      <c r="R761" s="159">
        <f>Q761*H761</f>
        <v>0</v>
      </c>
      <c r="S761" s="159">
        <v>1.4E-2</v>
      </c>
      <c r="T761" s="160">
        <f>S761*H761</f>
        <v>0.16800000000000001</v>
      </c>
      <c r="AR761" s="161" t="s">
        <v>177</v>
      </c>
      <c r="AT761" s="161" t="s">
        <v>94</v>
      </c>
      <c r="AU761" s="161" t="s">
        <v>37</v>
      </c>
      <c r="AY761" s="72" t="s">
        <v>92</v>
      </c>
      <c r="BE761" s="162">
        <f>IF(N761="základní",J761,0)</f>
        <v>0</v>
      </c>
      <c r="BF761" s="162">
        <f>IF(N761="snížená",J761,0)</f>
        <v>0</v>
      </c>
      <c r="BG761" s="162">
        <f>IF(N761="zákl. přenesená",J761,0)</f>
        <v>0</v>
      </c>
      <c r="BH761" s="162">
        <f>IF(N761="sníž. přenesená",J761,0)</f>
        <v>0</v>
      </c>
      <c r="BI761" s="162">
        <f>IF(N761="nulová",J761,0)</f>
        <v>0</v>
      </c>
      <c r="BJ761" s="72" t="s">
        <v>36</v>
      </c>
      <c r="BK761" s="162">
        <f>ROUND(I761*H761,2)</f>
        <v>0</v>
      </c>
      <c r="BL761" s="72" t="s">
        <v>177</v>
      </c>
      <c r="BM761" s="161" t="s">
        <v>1053</v>
      </c>
    </row>
    <row r="762" spans="2:65" s="171" customFormat="1" x14ac:dyDescent="0.3">
      <c r="B762" s="170"/>
      <c r="D762" s="165" t="s">
        <v>101</v>
      </c>
      <c r="E762" s="172" t="s">
        <v>0</v>
      </c>
      <c r="F762" s="173" t="s">
        <v>1054</v>
      </c>
      <c r="H762" s="174">
        <v>12</v>
      </c>
      <c r="L762" s="170"/>
      <c r="M762" s="175"/>
      <c r="T762" s="176"/>
      <c r="AT762" s="172" t="s">
        <v>101</v>
      </c>
      <c r="AU762" s="172" t="s">
        <v>37</v>
      </c>
      <c r="AV762" s="171" t="s">
        <v>37</v>
      </c>
      <c r="AW762" s="171" t="s">
        <v>17</v>
      </c>
      <c r="AX762" s="171" t="s">
        <v>35</v>
      </c>
      <c r="AY762" s="172" t="s">
        <v>92</v>
      </c>
    </row>
    <row r="763" spans="2:65" s="79" customFormat="1" ht="24" customHeight="1" x14ac:dyDescent="0.3">
      <c r="B763" s="150"/>
      <c r="C763" s="151" t="s">
        <v>1022</v>
      </c>
      <c r="D763" s="151" t="s">
        <v>94</v>
      </c>
      <c r="E763" s="152" t="s">
        <v>1772</v>
      </c>
      <c r="F763" s="153" t="s">
        <v>1773</v>
      </c>
      <c r="G763" s="154" t="s">
        <v>328</v>
      </c>
      <c r="H763" s="155">
        <v>352.75</v>
      </c>
      <c r="I763" s="156"/>
      <c r="J763" s="156">
        <f>ROUND(I763*H763,2)</f>
        <v>0</v>
      </c>
      <c r="K763" s="153" t="s">
        <v>1761</v>
      </c>
      <c r="L763" s="80"/>
      <c r="M763" s="157" t="s">
        <v>0</v>
      </c>
      <c r="N763" s="158" t="s">
        <v>24</v>
      </c>
      <c r="O763" s="159">
        <v>0.47399999999999998</v>
      </c>
      <c r="P763" s="159">
        <f>O763*H763</f>
        <v>167.20349999999999</v>
      </c>
      <c r="Q763" s="159">
        <v>7.3200000000000001E-3</v>
      </c>
      <c r="R763" s="159">
        <f>Q763*H763</f>
        <v>2.5821300000000003</v>
      </c>
      <c r="S763" s="159">
        <v>0</v>
      </c>
      <c r="T763" s="160">
        <f>S763*H763</f>
        <v>0</v>
      </c>
      <c r="AR763" s="161" t="s">
        <v>177</v>
      </c>
      <c r="AT763" s="161" t="s">
        <v>94</v>
      </c>
      <c r="AU763" s="161" t="s">
        <v>37</v>
      </c>
      <c r="AY763" s="72" t="s">
        <v>92</v>
      </c>
      <c r="BE763" s="162">
        <f>IF(N763="základní",J763,0)</f>
        <v>0</v>
      </c>
      <c r="BF763" s="162">
        <f>IF(N763="snížená",J763,0)</f>
        <v>0</v>
      </c>
      <c r="BG763" s="162">
        <f>IF(N763="zákl. přenesená",J763,0)</f>
        <v>0</v>
      </c>
      <c r="BH763" s="162">
        <f>IF(N763="sníž. přenesená",J763,0)</f>
        <v>0</v>
      </c>
      <c r="BI763" s="162">
        <f>IF(N763="nulová",J763,0)</f>
        <v>0</v>
      </c>
      <c r="BJ763" s="72" t="s">
        <v>36</v>
      </c>
      <c r="BK763" s="162">
        <f>ROUND(I763*H763,2)</f>
        <v>0</v>
      </c>
      <c r="BL763" s="72" t="s">
        <v>177</v>
      </c>
      <c r="BM763" s="161" t="s">
        <v>1774</v>
      </c>
    </row>
    <row r="764" spans="2:65" s="171" customFormat="1" ht="30.6" x14ac:dyDescent="0.3">
      <c r="B764" s="170"/>
      <c r="D764" s="165" t="s">
        <v>101</v>
      </c>
      <c r="E764" s="172" t="s">
        <v>0</v>
      </c>
      <c r="F764" s="173" t="s">
        <v>1775</v>
      </c>
      <c r="H764" s="174">
        <v>352.75</v>
      </c>
      <c r="L764" s="170"/>
      <c r="M764" s="175"/>
      <c r="T764" s="176"/>
      <c r="AT764" s="172" t="s">
        <v>101</v>
      </c>
      <c r="AU764" s="172" t="s">
        <v>37</v>
      </c>
      <c r="AV764" s="171" t="s">
        <v>37</v>
      </c>
      <c r="AW764" s="171" t="s">
        <v>17</v>
      </c>
      <c r="AX764" s="171" t="s">
        <v>35</v>
      </c>
      <c r="AY764" s="172" t="s">
        <v>92</v>
      </c>
    </row>
    <row r="765" spans="2:65" s="79" customFormat="1" ht="24" customHeight="1" x14ac:dyDescent="0.3">
      <c r="B765" s="150"/>
      <c r="C765" s="151" t="s">
        <v>1031</v>
      </c>
      <c r="D765" s="151" t="s">
        <v>94</v>
      </c>
      <c r="E765" s="152" t="s">
        <v>1056</v>
      </c>
      <c r="F765" s="153" t="s">
        <v>1057</v>
      </c>
      <c r="G765" s="154" t="s">
        <v>328</v>
      </c>
      <c r="H765" s="155">
        <v>12</v>
      </c>
      <c r="I765" s="156"/>
      <c r="J765" s="156">
        <f>ROUND(I765*H765,2)</f>
        <v>0</v>
      </c>
      <c r="K765" s="153" t="s">
        <v>98</v>
      </c>
      <c r="L765" s="80"/>
      <c r="M765" s="157" t="s">
        <v>0</v>
      </c>
      <c r="N765" s="158" t="s">
        <v>24</v>
      </c>
      <c r="O765" s="159">
        <v>0.59799999999999998</v>
      </c>
      <c r="P765" s="159">
        <f>O765*H765</f>
        <v>7.1760000000000002</v>
      </c>
      <c r="Q765" s="159">
        <v>1.363E-2</v>
      </c>
      <c r="R765" s="159">
        <f>Q765*H765</f>
        <v>0.16355999999999998</v>
      </c>
      <c r="S765" s="159">
        <v>0</v>
      </c>
      <c r="T765" s="160">
        <f>S765*H765</f>
        <v>0</v>
      </c>
      <c r="AR765" s="161" t="s">
        <v>177</v>
      </c>
      <c r="AT765" s="161" t="s">
        <v>94</v>
      </c>
      <c r="AU765" s="161" t="s">
        <v>37</v>
      </c>
      <c r="AY765" s="72" t="s">
        <v>92</v>
      </c>
      <c r="BE765" s="162">
        <f>IF(N765="základní",J765,0)</f>
        <v>0</v>
      </c>
      <c r="BF765" s="162">
        <f>IF(N765="snížená",J765,0)</f>
        <v>0</v>
      </c>
      <c r="BG765" s="162">
        <f>IF(N765="zákl. přenesená",J765,0)</f>
        <v>0</v>
      </c>
      <c r="BH765" s="162">
        <f>IF(N765="sníž. přenesená",J765,0)</f>
        <v>0</v>
      </c>
      <c r="BI765" s="162">
        <f>IF(N765="nulová",J765,0)</f>
        <v>0</v>
      </c>
      <c r="BJ765" s="72" t="s">
        <v>36</v>
      </c>
      <c r="BK765" s="162">
        <f>ROUND(I765*H765,2)</f>
        <v>0</v>
      </c>
      <c r="BL765" s="72" t="s">
        <v>177</v>
      </c>
      <c r="BM765" s="161" t="s">
        <v>1058</v>
      </c>
    </row>
    <row r="766" spans="2:65" s="171" customFormat="1" x14ac:dyDescent="0.3">
      <c r="B766" s="170"/>
      <c r="D766" s="165" t="s">
        <v>101</v>
      </c>
      <c r="E766" s="172" t="s">
        <v>0</v>
      </c>
      <c r="F766" s="173" t="s">
        <v>1059</v>
      </c>
      <c r="H766" s="174">
        <v>12</v>
      </c>
      <c r="L766" s="170"/>
      <c r="M766" s="175"/>
      <c r="T766" s="176"/>
      <c r="AT766" s="172" t="s">
        <v>101</v>
      </c>
      <c r="AU766" s="172" t="s">
        <v>37</v>
      </c>
      <c r="AV766" s="171" t="s">
        <v>37</v>
      </c>
      <c r="AW766" s="171" t="s">
        <v>17</v>
      </c>
      <c r="AX766" s="171" t="s">
        <v>35</v>
      </c>
      <c r="AY766" s="172" t="s">
        <v>92</v>
      </c>
    </row>
    <row r="767" spans="2:65" s="79" customFormat="1" ht="24" customHeight="1" x14ac:dyDescent="0.3">
      <c r="B767" s="150"/>
      <c r="C767" s="151" t="s">
        <v>1035</v>
      </c>
      <c r="D767" s="151" t="s">
        <v>94</v>
      </c>
      <c r="E767" s="152" t="s">
        <v>1061</v>
      </c>
      <c r="F767" s="153" t="s">
        <v>1062</v>
      </c>
      <c r="G767" s="154" t="s">
        <v>97</v>
      </c>
      <c r="H767" s="155">
        <v>5.76</v>
      </c>
      <c r="I767" s="156"/>
      <c r="J767" s="156">
        <f>ROUND(I767*H767,2)</f>
        <v>0</v>
      </c>
      <c r="K767" s="153" t="s">
        <v>98</v>
      </c>
      <c r="L767" s="80"/>
      <c r="M767" s="157" t="s">
        <v>0</v>
      </c>
      <c r="N767" s="158" t="s">
        <v>24</v>
      </c>
      <c r="O767" s="159">
        <v>0.26400000000000001</v>
      </c>
      <c r="P767" s="159">
        <f>O767*H767</f>
        <v>1.52064</v>
      </c>
      <c r="Q767" s="159">
        <v>9.9600000000000001E-3</v>
      </c>
      <c r="R767" s="159">
        <f>Q767*H767</f>
        <v>5.73696E-2</v>
      </c>
      <c r="S767" s="159">
        <v>0</v>
      </c>
      <c r="T767" s="160">
        <f>S767*H767</f>
        <v>0</v>
      </c>
      <c r="AR767" s="161" t="s">
        <v>177</v>
      </c>
      <c r="AT767" s="161" t="s">
        <v>94</v>
      </c>
      <c r="AU767" s="161" t="s">
        <v>37</v>
      </c>
      <c r="AY767" s="72" t="s">
        <v>92</v>
      </c>
      <c r="BE767" s="162">
        <f>IF(N767="základní",J767,0)</f>
        <v>0</v>
      </c>
      <c r="BF767" s="162">
        <f>IF(N767="snížená",J767,0)</f>
        <v>0</v>
      </c>
      <c r="BG767" s="162">
        <f>IF(N767="zákl. přenesená",J767,0)</f>
        <v>0</v>
      </c>
      <c r="BH767" s="162">
        <f>IF(N767="sníž. přenesená",J767,0)</f>
        <v>0</v>
      </c>
      <c r="BI767" s="162">
        <f>IF(N767="nulová",J767,0)</f>
        <v>0</v>
      </c>
      <c r="BJ767" s="72" t="s">
        <v>36</v>
      </c>
      <c r="BK767" s="162">
        <f>ROUND(I767*H767,2)</f>
        <v>0</v>
      </c>
      <c r="BL767" s="72" t="s">
        <v>177</v>
      </c>
      <c r="BM767" s="161" t="s">
        <v>1063</v>
      </c>
    </row>
    <row r="768" spans="2:65" s="171" customFormat="1" x14ac:dyDescent="0.3">
      <c r="B768" s="170"/>
      <c r="D768" s="165" t="s">
        <v>101</v>
      </c>
      <c r="E768" s="172" t="s">
        <v>0</v>
      </c>
      <c r="F768" s="173" t="s">
        <v>1064</v>
      </c>
      <c r="H768" s="174">
        <v>5.76</v>
      </c>
      <c r="L768" s="170"/>
      <c r="M768" s="175"/>
      <c r="T768" s="176"/>
      <c r="AT768" s="172" t="s">
        <v>101</v>
      </c>
      <c r="AU768" s="172" t="s">
        <v>37</v>
      </c>
      <c r="AV768" s="171" t="s">
        <v>37</v>
      </c>
      <c r="AW768" s="171" t="s">
        <v>17</v>
      </c>
      <c r="AX768" s="171" t="s">
        <v>35</v>
      </c>
      <c r="AY768" s="172" t="s">
        <v>92</v>
      </c>
    </row>
    <row r="769" spans="2:65" s="79" customFormat="1" ht="36" customHeight="1" x14ac:dyDescent="0.3">
      <c r="B769" s="150"/>
      <c r="C769" s="151" t="s">
        <v>1040</v>
      </c>
      <c r="D769" s="151" t="s">
        <v>94</v>
      </c>
      <c r="E769" s="152" t="s">
        <v>1776</v>
      </c>
      <c r="F769" s="153" t="s">
        <v>1777</v>
      </c>
      <c r="G769" s="154" t="s">
        <v>97</v>
      </c>
      <c r="H769" s="155">
        <v>197.54</v>
      </c>
      <c r="I769" s="156"/>
      <c r="J769" s="156">
        <f>ROUND(I769*H769,2)</f>
        <v>0</v>
      </c>
      <c r="K769" s="153" t="s">
        <v>1761</v>
      </c>
      <c r="L769" s="80"/>
      <c r="M769" s="157" t="s">
        <v>0</v>
      </c>
      <c r="N769" s="158" t="s">
        <v>24</v>
      </c>
      <c r="O769" s="159">
        <v>0.26400000000000001</v>
      </c>
      <c r="P769" s="159">
        <f>O769*H769</f>
        <v>52.150559999999999</v>
      </c>
      <c r="Q769" s="159">
        <v>0</v>
      </c>
      <c r="R769" s="159">
        <f>Q769*H769</f>
        <v>0</v>
      </c>
      <c r="S769" s="159">
        <v>0</v>
      </c>
      <c r="T769" s="160">
        <f>S769*H769</f>
        <v>0</v>
      </c>
      <c r="AR769" s="161" t="s">
        <v>177</v>
      </c>
      <c r="AT769" s="161" t="s">
        <v>94</v>
      </c>
      <c r="AU769" s="161" t="s">
        <v>37</v>
      </c>
      <c r="AY769" s="72" t="s">
        <v>92</v>
      </c>
      <c r="BE769" s="162">
        <f>IF(N769="základní",J769,0)</f>
        <v>0</v>
      </c>
      <c r="BF769" s="162">
        <f>IF(N769="snížená",J769,0)</f>
        <v>0</v>
      </c>
      <c r="BG769" s="162">
        <f>IF(N769="zákl. přenesená",J769,0)</f>
        <v>0</v>
      </c>
      <c r="BH769" s="162">
        <f>IF(N769="sníž. přenesená",J769,0)</f>
        <v>0</v>
      </c>
      <c r="BI769" s="162">
        <f>IF(N769="nulová",J769,0)</f>
        <v>0</v>
      </c>
      <c r="BJ769" s="72" t="s">
        <v>36</v>
      </c>
      <c r="BK769" s="162">
        <f>ROUND(I769*H769,2)</f>
        <v>0</v>
      </c>
      <c r="BL769" s="72" t="s">
        <v>177</v>
      </c>
      <c r="BM769" s="161" t="s">
        <v>1778</v>
      </c>
    </row>
    <row r="770" spans="2:65" s="171" customFormat="1" ht="30.6" x14ac:dyDescent="0.3">
      <c r="B770" s="170"/>
      <c r="D770" s="165" t="s">
        <v>101</v>
      </c>
      <c r="E770" s="172" t="s">
        <v>0</v>
      </c>
      <c r="F770" s="173" t="s">
        <v>1779</v>
      </c>
      <c r="H770" s="174">
        <v>197.54</v>
      </c>
      <c r="L770" s="170"/>
      <c r="M770" s="175"/>
      <c r="T770" s="176"/>
      <c r="AT770" s="172" t="s">
        <v>101</v>
      </c>
      <c r="AU770" s="172" t="s">
        <v>37</v>
      </c>
      <c r="AV770" s="171" t="s">
        <v>37</v>
      </c>
      <c r="AW770" s="171" t="s">
        <v>17</v>
      </c>
      <c r="AX770" s="171" t="s">
        <v>35</v>
      </c>
      <c r="AY770" s="172" t="s">
        <v>92</v>
      </c>
    </row>
    <row r="771" spans="2:65" s="79" customFormat="1" ht="24" customHeight="1" x14ac:dyDescent="0.3">
      <c r="B771" s="150"/>
      <c r="C771" s="177" t="s">
        <v>1046</v>
      </c>
      <c r="D771" s="177" t="s">
        <v>168</v>
      </c>
      <c r="E771" s="178" t="s">
        <v>1780</v>
      </c>
      <c r="F771" s="179" t="s">
        <v>1781</v>
      </c>
      <c r="G771" s="180" t="s">
        <v>237</v>
      </c>
      <c r="H771" s="181">
        <v>134.62</v>
      </c>
      <c r="I771" s="182"/>
      <c r="J771" s="182">
        <f>ROUND(I771*H771,2)</f>
        <v>0</v>
      </c>
      <c r="K771" s="179" t="s">
        <v>0</v>
      </c>
      <c r="L771" s="183"/>
      <c r="M771" s="184" t="s">
        <v>0</v>
      </c>
      <c r="N771" s="185" t="s">
        <v>24</v>
      </c>
      <c r="O771" s="159">
        <v>0</v>
      </c>
      <c r="P771" s="159">
        <f>O771*H771</f>
        <v>0</v>
      </c>
      <c r="Q771" s="159">
        <v>1.5820000000000001E-2</v>
      </c>
      <c r="R771" s="159">
        <f>Q771*H771</f>
        <v>2.1296884</v>
      </c>
      <c r="S771" s="159">
        <v>0</v>
      </c>
      <c r="T771" s="160">
        <f>S771*H771</f>
        <v>0</v>
      </c>
      <c r="AR771" s="161" t="s">
        <v>264</v>
      </c>
      <c r="AT771" s="161" t="s">
        <v>168</v>
      </c>
      <c r="AU771" s="161" t="s">
        <v>37</v>
      </c>
      <c r="AY771" s="72" t="s">
        <v>92</v>
      </c>
      <c r="BE771" s="162">
        <f>IF(N771="základní",J771,0)</f>
        <v>0</v>
      </c>
      <c r="BF771" s="162">
        <f>IF(N771="snížená",J771,0)</f>
        <v>0</v>
      </c>
      <c r="BG771" s="162">
        <f>IF(N771="zákl. přenesená",J771,0)</f>
        <v>0</v>
      </c>
      <c r="BH771" s="162">
        <f>IF(N771="sníž. přenesená",J771,0)</f>
        <v>0</v>
      </c>
      <c r="BI771" s="162">
        <f>IF(N771="nulová",J771,0)</f>
        <v>0</v>
      </c>
      <c r="BJ771" s="72" t="s">
        <v>36</v>
      </c>
      <c r="BK771" s="162">
        <f>ROUND(I771*H771,2)</f>
        <v>0</v>
      </c>
      <c r="BL771" s="72" t="s">
        <v>177</v>
      </c>
      <c r="BM771" s="161" t="s">
        <v>1782</v>
      </c>
    </row>
    <row r="772" spans="2:65" s="171" customFormat="1" ht="30.6" x14ac:dyDescent="0.3">
      <c r="B772" s="170"/>
      <c r="D772" s="165" t="s">
        <v>101</v>
      </c>
      <c r="E772" s="172" t="s">
        <v>0</v>
      </c>
      <c r="F772" s="173" t="s">
        <v>1783</v>
      </c>
      <c r="H772" s="174">
        <v>117.06100000000001</v>
      </c>
      <c r="L772" s="170"/>
      <c r="M772" s="175"/>
      <c r="T772" s="176"/>
      <c r="AT772" s="172" t="s">
        <v>101</v>
      </c>
      <c r="AU772" s="172" t="s">
        <v>37</v>
      </c>
      <c r="AV772" s="171" t="s">
        <v>37</v>
      </c>
      <c r="AW772" s="171" t="s">
        <v>17</v>
      </c>
      <c r="AX772" s="171" t="s">
        <v>36</v>
      </c>
      <c r="AY772" s="172" t="s">
        <v>92</v>
      </c>
    </row>
    <row r="773" spans="2:65" s="171" customFormat="1" x14ac:dyDescent="0.3">
      <c r="B773" s="170"/>
      <c r="D773" s="165" t="s">
        <v>101</v>
      </c>
      <c r="F773" s="173" t="s">
        <v>1784</v>
      </c>
      <c r="H773" s="174">
        <v>134.62</v>
      </c>
      <c r="L773" s="170"/>
      <c r="M773" s="175"/>
      <c r="T773" s="176"/>
      <c r="AT773" s="172" t="s">
        <v>101</v>
      </c>
      <c r="AU773" s="172" t="s">
        <v>37</v>
      </c>
      <c r="AV773" s="171" t="s">
        <v>37</v>
      </c>
      <c r="AW773" s="171" t="s">
        <v>1</v>
      </c>
      <c r="AX773" s="171" t="s">
        <v>36</v>
      </c>
      <c r="AY773" s="172" t="s">
        <v>92</v>
      </c>
    </row>
    <row r="774" spans="2:65" s="79" customFormat="1" ht="24" customHeight="1" x14ac:dyDescent="0.3">
      <c r="B774" s="150"/>
      <c r="C774" s="151" t="s">
        <v>1050</v>
      </c>
      <c r="D774" s="151" t="s">
        <v>94</v>
      </c>
      <c r="E774" s="152" t="s">
        <v>1066</v>
      </c>
      <c r="F774" s="153" t="s">
        <v>1067</v>
      </c>
      <c r="G774" s="154" t="s">
        <v>97</v>
      </c>
      <c r="H774" s="155">
        <v>213.29</v>
      </c>
      <c r="I774" s="156"/>
      <c r="J774" s="156">
        <f>ROUND(I774*H774,2)</f>
        <v>0</v>
      </c>
      <c r="K774" s="153" t="s">
        <v>98</v>
      </c>
      <c r="L774" s="80"/>
      <c r="M774" s="157" t="s">
        <v>0</v>
      </c>
      <c r="N774" s="158" t="s">
        <v>24</v>
      </c>
      <c r="O774" s="159">
        <v>0.13500000000000001</v>
      </c>
      <c r="P774" s="159">
        <f>O774*H774</f>
        <v>28.794150000000002</v>
      </c>
      <c r="Q774" s="159">
        <v>0</v>
      </c>
      <c r="R774" s="159">
        <f>Q774*H774</f>
        <v>0</v>
      </c>
      <c r="S774" s="159">
        <v>0</v>
      </c>
      <c r="T774" s="160">
        <f>S774*H774</f>
        <v>0</v>
      </c>
      <c r="AR774" s="161" t="s">
        <v>177</v>
      </c>
      <c r="AT774" s="161" t="s">
        <v>94</v>
      </c>
      <c r="AU774" s="161" t="s">
        <v>37</v>
      </c>
      <c r="AY774" s="72" t="s">
        <v>92</v>
      </c>
      <c r="BE774" s="162">
        <f>IF(N774="základní",J774,0)</f>
        <v>0</v>
      </c>
      <c r="BF774" s="162">
        <f>IF(N774="snížená",J774,0)</f>
        <v>0</v>
      </c>
      <c r="BG774" s="162">
        <f>IF(N774="zákl. přenesená",J774,0)</f>
        <v>0</v>
      </c>
      <c r="BH774" s="162">
        <f>IF(N774="sníž. přenesená",J774,0)</f>
        <v>0</v>
      </c>
      <c r="BI774" s="162">
        <f>IF(N774="nulová",J774,0)</f>
        <v>0</v>
      </c>
      <c r="BJ774" s="72" t="s">
        <v>36</v>
      </c>
      <c r="BK774" s="162">
        <f>ROUND(I774*H774,2)</f>
        <v>0</v>
      </c>
      <c r="BL774" s="72" t="s">
        <v>177</v>
      </c>
      <c r="BM774" s="161" t="s">
        <v>1068</v>
      </c>
    </row>
    <row r="775" spans="2:65" s="164" customFormat="1" x14ac:dyDescent="0.3">
      <c r="B775" s="163"/>
      <c r="D775" s="165" t="s">
        <v>101</v>
      </c>
      <c r="E775" s="166" t="s">
        <v>0</v>
      </c>
      <c r="F775" s="167" t="s">
        <v>890</v>
      </c>
      <c r="H775" s="166" t="s">
        <v>0</v>
      </c>
      <c r="L775" s="163"/>
      <c r="M775" s="168"/>
      <c r="T775" s="169"/>
      <c r="AT775" s="166" t="s">
        <v>101</v>
      </c>
      <c r="AU775" s="166" t="s">
        <v>37</v>
      </c>
      <c r="AV775" s="164" t="s">
        <v>36</v>
      </c>
      <c r="AW775" s="164" t="s">
        <v>17</v>
      </c>
      <c r="AX775" s="164" t="s">
        <v>35</v>
      </c>
      <c r="AY775" s="166" t="s">
        <v>92</v>
      </c>
    </row>
    <row r="776" spans="2:65" s="171" customFormat="1" x14ac:dyDescent="0.3">
      <c r="B776" s="170"/>
      <c r="D776" s="165" t="s">
        <v>101</v>
      </c>
      <c r="E776" s="172" t="s">
        <v>0</v>
      </c>
      <c r="F776" s="173" t="s">
        <v>910</v>
      </c>
      <c r="H776" s="174">
        <v>15.75</v>
      </c>
      <c r="L776" s="170"/>
      <c r="M776" s="175"/>
      <c r="T776" s="176"/>
      <c r="AT776" s="172" t="s">
        <v>101</v>
      </c>
      <c r="AU776" s="172" t="s">
        <v>37</v>
      </c>
      <c r="AV776" s="171" t="s">
        <v>37</v>
      </c>
      <c r="AW776" s="171" t="s">
        <v>17</v>
      </c>
      <c r="AX776" s="171" t="s">
        <v>35</v>
      </c>
      <c r="AY776" s="172" t="s">
        <v>92</v>
      </c>
    </row>
    <row r="777" spans="2:65" s="171" customFormat="1" ht="30.6" x14ac:dyDescent="0.3">
      <c r="B777" s="170"/>
      <c r="D777" s="165" t="s">
        <v>101</v>
      </c>
      <c r="E777" s="172" t="s">
        <v>0</v>
      </c>
      <c r="F777" s="173" t="s">
        <v>1069</v>
      </c>
      <c r="H777" s="174">
        <v>197.54</v>
      </c>
      <c r="L777" s="170"/>
      <c r="M777" s="175"/>
      <c r="T777" s="176"/>
      <c r="AT777" s="172" t="s">
        <v>101</v>
      </c>
      <c r="AU777" s="172" t="s">
        <v>37</v>
      </c>
      <c r="AV777" s="171" t="s">
        <v>37</v>
      </c>
      <c r="AW777" s="171" t="s">
        <v>17</v>
      </c>
      <c r="AX777" s="171" t="s">
        <v>35</v>
      </c>
      <c r="AY777" s="172" t="s">
        <v>92</v>
      </c>
    </row>
    <row r="778" spans="2:65" s="79" customFormat="1" ht="16.5" customHeight="1" x14ac:dyDescent="0.3">
      <c r="B778" s="150"/>
      <c r="C778" s="177" t="s">
        <v>1055</v>
      </c>
      <c r="D778" s="177" t="s">
        <v>168</v>
      </c>
      <c r="E778" s="178" t="s">
        <v>1071</v>
      </c>
      <c r="F778" s="179" t="s">
        <v>1072</v>
      </c>
      <c r="G778" s="180" t="s">
        <v>113</v>
      </c>
      <c r="H778" s="181">
        <v>3.379</v>
      </c>
      <c r="I778" s="182"/>
      <c r="J778" s="182">
        <f>ROUND(I778*H778,2)</f>
        <v>0</v>
      </c>
      <c r="K778" s="179" t="s">
        <v>98</v>
      </c>
      <c r="L778" s="183"/>
      <c r="M778" s="184" t="s">
        <v>0</v>
      </c>
      <c r="N778" s="185" t="s">
        <v>24</v>
      </c>
      <c r="O778" s="159">
        <v>0</v>
      </c>
      <c r="P778" s="159">
        <f>O778*H778</f>
        <v>0</v>
      </c>
      <c r="Q778" s="159">
        <v>0.55000000000000004</v>
      </c>
      <c r="R778" s="159">
        <f>Q778*H778</f>
        <v>1.8584500000000002</v>
      </c>
      <c r="S778" s="159">
        <v>0</v>
      </c>
      <c r="T778" s="160">
        <f>S778*H778</f>
        <v>0</v>
      </c>
      <c r="AR778" s="161" t="s">
        <v>264</v>
      </c>
      <c r="AT778" s="161" t="s">
        <v>168</v>
      </c>
      <c r="AU778" s="161" t="s">
        <v>37</v>
      </c>
      <c r="AY778" s="72" t="s">
        <v>92</v>
      </c>
      <c r="BE778" s="162">
        <f>IF(N778="základní",J778,0)</f>
        <v>0</v>
      </c>
      <c r="BF778" s="162">
        <f>IF(N778="snížená",J778,0)</f>
        <v>0</v>
      </c>
      <c r="BG778" s="162">
        <f>IF(N778="zákl. přenesená",J778,0)</f>
        <v>0</v>
      </c>
      <c r="BH778" s="162">
        <f>IF(N778="sníž. přenesená",J778,0)</f>
        <v>0</v>
      </c>
      <c r="BI778" s="162">
        <f>IF(N778="nulová",J778,0)</f>
        <v>0</v>
      </c>
      <c r="BJ778" s="72" t="s">
        <v>36</v>
      </c>
      <c r="BK778" s="162">
        <f>ROUND(I778*H778,2)</f>
        <v>0</v>
      </c>
      <c r="BL778" s="72" t="s">
        <v>177</v>
      </c>
      <c r="BM778" s="161" t="s">
        <v>1073</v>
      </c>
    </row>
    <row r="779" spans="2:65" s="164" customFormat="1" x14ac:dyDescent="0.3">
      <c r="B779" s="163"/>
      <c r="D779" s="165" t="s">
        <v>101</v>
      </c>
      <c r="E779" s="166" t="s">
        <v>0</v>
      </c>
      <c r="F779" s="167" t="s">
        <v>890</v>
      </c>
      <c r="H779" s="166" t="s">
        <v>0</v>
      </c>
      <c r="L779" s="163"/>
      <c r="M779" s="168"/>
      <c r="T779" s="169"/>
      <c r="AT779" s="166" t="s">
        <v>101</v>
      </c>
      <c r="AU779" s="166" t="s">
        <v>37</v>
      </c>
      <c r="AV779" s="164" t="s">
        <v>36</v>
      </c>
      <c r="AW779" s="164" t="s">
        <v>17</v>
      </c>
      <c r="AX779" s="164" t="s">
        <v>35</v>
      </c>
      <c r="AY779" s="166" t="s">
        <v>92</v>
      </c>
    </row>
    <row r="780" spans="2:65" s="164" customFormat="1" x14ac:dyDescent="0.3">
      <c r="B780" s="163"/>
      <c r="D780" s="165" t="s">
        <v>101</v>
      </c>
      <c r="E780" s="166" t="s">
        <v>0</v>
      </c>
      <c r="F780" s="167" t="s">
        <v>890</v>
      </c>
      <c r="H780" s="166" t="s">
        <v>0</v>
      </c>
      <c r="L780" s="163"/>
      <c r="M780" s="168"/>
      <c r="T780" s="169"/>
      <c r="AT780" s="166" t="s">
        <v>101</v>
      </c>
      <c r="AU780" s="166" t="s">
        <v>37</v>
      </c>
      <c r="AV780" s="164" t="s">
        <v>36</v>
      </c>
      <c r="AW780" s="164" t="s">
        <v>17</v>
      </c>
      <c r="AX780" s="164" t="s">
        <v>35</v>
      </c>
      <c r="AY780" s="166" t="s">
        <v>92</v>
      </c>
    </row>
    <row r="781" spans="2:65" s="171" customFormat="1" x14ac:dyDescent="0.3">
      <c r="B781" s="170"/>
      <c r="D781" s="165" t="s">
        <v>101</v>
      </c>
      <c r="E781" s="172" t="s">
        <v>0</v>
      </c>
      <c r="F781" s="173" t="s">
        <v>1074</v>
      </c>
      <c r="H781" s="174">
        <v>0.22700000000000001</v>
      </c>
      <c r="L781" s="170"/>
      <c r="M781" s="175"/>
      <c r="T781" s="176"/>
      <c r="AT781" s="172" t="s">
        <v>101</v>
      </c>
      <c r="AU781" s="172" t="s">
        <v>37</v>
      </c>
      <c r="AV781" s="171" t="s">
        <v>37</v>
      </c>
      <c r="AW781" s="171" t="s">
        <v>17</v>
      </c>
      <c r="AX781" s="171" t="s">
        <v>35</v>
      </c>
      <c r="AY781" s="172" t="s">
        <v>92</v>
      </c>
    </row>
    <row r="782" spans="2:65" s="171" customFormat="1" ht="30.6" x14ac:dyDescent="0.3">
      <c r="B782" s="170"/>
      <c r="D782" s="165" t="s">
        <v>101</v>
      </c>
      <c r="E782" s="172" t="s">
        <v>0</v>
      </c>
      <c r="F782" s="173" t="s">
        <v>1075</v>
      </c>
      <c r="H782" s="174">
        <v>2.8450000000000002</v>
      </c>
      <c r="L782" s="170"/>
      <c r="M782" s="175"/>
      <c r="T782" s="176"/>
      <c r="AT782" s="172" t="s">
        <v>101</v>
      </c>
      <c r="AU782" s="172" t="s">
        <v>37</v>
      </c>
      <c r="AV782" s="171" t="s">
        <v>37</v>
      </c>
      <c r="AW782" s="171" t="s">
        <v>17</v>
      </c>
      <c r="AX782" s="171" t="s">
        <v>35</v>
      </c>
      <c r="AY782" s="172" t="s">
        <v>92</v>
      </c>
    </row>
    <row r="783" spans="2:65" s="171" customFormat="1" x14ac:dyDescent="0.3">
      <c r="B783" s="170"/>
      <c r="D783" s="165" t="s">
        <v>101</v>
      </c>
      <c r="F783" s="173" t="s">
        <v>1076</v>
      </c>
      <c r="H783" s="174">
        <v>3.379</v>
      </c>
      <c r="L783" s="170"/>
      <c r="M783" s="175"/>
      <c r="T783" s="176"/>
      <c r="AT783" s="172" t="s">
        <v>101</v>
      </c>
      <c r="AU783" s="172" t="s">
        <v>37</v>
      </c>
      <c r="AV783" s="171" t="s">
        <v>37</v>
      </c>
      <c r="AW783" s="171" t="s">
        <v>1</v>
      </c>
      <c r="AX783" s="171" t="s">
        <v>36</v>
      </c>
      <c r="AY783" s="172" t="s">
        <v>92</v>
      </c>
    </row>
    <row r="784" spans="2:65" s="79" customFormat="1" ht="24" customHeight="1" x14ac:dyDescent="0.3">
      <c r="B784" s="150"/>
      <c r="C784" s="151" t="s">
        <v>1060</v>
      </c>
      <c r="D784" s="151" t="s">
        <v>94</v>
      </c>
      <c r="E784" s="152" t="s">
        <v>1078</v>
      </c>
      <c r="F784" s="153" t="s">
        <v>1079</v>
      </c>
      <c r="G784" s="154" t="s">
        <v>97</v>
      </c>
      <c r="H784" s="155">
        <v>213.29</v>
      </c>
      <c r="I784" s="156"/>
      <c r="J784" s="156">
        <f>ROUND(I784*H784,2)</f>
        <v>0</v>
      </c>
      <c r="K784" s="153" t="s">
        <v>98</v>
      </c>
      <c r="L784" s="80"/>
      <c r="M784" s="157" t="s">
        <v>0</v>
      </c>
      <c r="N784" s="158" t="s">
        <v>24</v>
      </c>
      <c r="O784" s="159">
        <v>0.05</v>
      </c>
      <c r="P784" s="159">
        <f>O784*H784</f>
        <v>10.6645</v>
      </c>
      <c r="Q784" s="159">
        <v>0</v>
      </c>
      <c r="R784" s="159">
        <f>Q784*H784</f>
        <v>0</v>
      </c>
      <c r="S784" s="159">
        <v>5.0000000000000001E-3</v>
      </c>
      <c r="T784" s="160">
        <f>S784*H784</f>
        <v>1.0664499999999999</v>
      </c>
      <c r="AR784" s="161" t="s">
        <v>177</v>
      </c>
      <c r="AT784" s="161" t="s">
        <v>94</v>
      </c>
      <c r="AU784" s="161" t="s">
        <v>37</v>
      </c>
      <c r="AY784" s="72" t="s">
        <v>92</v>
      </c>
      <c r="BE784" s="162">
        <f>IF(N784="základní",J784,0)</f>
        <v>0</v>
      </c>
      <c r="BF784" s="162">
        <f>IF(N784="snížená",J784,0)</f>
        <v>0</v>
      </c>
      <c r="BG784" s="162">
        <f>IF(N784="zákl. přenesená",J784,0)</f>
        <v>0</v>
      </c>
      <c r="BH784" s="162">
        <f>IF(N784="sníž. přenesená",J784,0)</f>
        <v>0</v>
      </c>
      <c r="BI784" s="162">
        <f>IF(N784="nulová",J784,0)</f>
        <v>0</v>
      </c>
      <c r="BJ784" s="72" t="s">
        <v>36</v>
      </c>
      <c r="BK784" s="162">
        <f>ROUND(I784*H784,2)</f>
        <v>0</v>
      </c>
      <c r="BL784" s="72" t="s">
        <v>177</v>
      </c>
      <c r="BM784" s="161" t="s">
        <v>1080</v>
      </c>
    </row>
    <row r="785" spans="2:65" s="164" customFormat="1" x14ac:dyDescent="0.3">
      <c r="B785" s="163"/>
      <c r="D785" s="165" t="s">
        <v>101</v>
      </c>
      <c r="E785" s="166" t="s">
        <v>0</v>
      </c>
      <c r="F785" s="167" t="s">
        <v>890</v>
      </c>
      <c r="H785" s="166" t="s">
        <v>0</v>
      </c>
      <c r="L785" s="163"/>
      <c r="M785" s="168"/>
      <c r="T785" s="169"/>
      <c r="AT785" s="166" t="s">
        <v>101</v>
      </c>
      <c r="AU785" s="166" t="s">
        <v>37</v>
      </c>
      <c r="AV785" s="164" t="s">
        <v>36</v>
      </c>
      <c r="AW785" s="164" t="s">
        <v>17</v>
      </c>
      <c r="AX785" s="164" t="s">
        <v>35</v>
      </c>
      <c r="AY785" s="166" t="s">
        <v>92</v>
      </c>
    </row>
    <row r="786" spans="2:65" s="171" customFormat="1" x14ac:dyDescent="0.3">
      <c r="B786" s="170"/>
      <c r="D786" s="165" t="s">
        <v>101</v>
      </c>
      <c r="E786" s="172" t="s">
        <v>0</v>
      </c>
      <c r="F786" s="173" t="s">
        <v>910</v>
      </c>
      <c r="H786" s="174">
        <v>15.75</v>
      </c>
      <c r="L786" s="170"/>
      <c r="M786" s="175"/>
      <c r="T786" s="176"/>
      <c r="AT786" s="172" t="s">
        <v>101</v>
      </c>
      <c r="AU786" s="172" t="s">
        <v>37</v>
      </c>
      <c r="AV786" s="171" t="s">
        <v>37</v>
      </c>
      <c r="AW786" s="171" t="s">
        <v>17</v>
      </c>
      <c r="AX786" s="171" t="s">
        <v>35</v>
      </c>
      <c r="AY786" s="172" t="s">
        <v>92</v>
      </c>
    </row>
    <row r="787" spans="2:65" s="171" customFormat="1" ht="30.6" x14ac:dyDescent="0.3">
      <c r="B787" s="170"/>
      <c r="D787" s="165" t="s">
        <v>101</v>
      </c>
      <c r="E787" s="172" t="s">
        <v>0</v>
      </c>
      <c r="F787" s="173" t="s">
        <v>1069</v>
      </c>
      <c r="H787" s="174">
        <v>197.54</v>
      </c>
      <c r="L787" s="170"/>
      <c r="M787" s="175"/>
      <c r="T787" s="176"/>
      <c r="AT787" s="172" t="s">
        <v>101</v>
      </c>
      <c r="AU787" s="172" t="s">
        <v>37</v>
      </c>
      <c r="AV787" s="171" t="s">
        <v>37</v>
      </c>
      <c r="AW787" s="171" t="s">
        <v>17</v>
      </c>
      <c r="AX787" s="171" t="s">
        <v>35</v>
      </c>
      <c r="AY787" s="172" t="s">
        <v>92</v>
      </c>
    </row>
    <row r="788" spans="2:65" s="79" customFormat="1" ht="24" customHeight="1" x14ac:dyDescent="0.3">
      <c r="B788" s="150"/>
      <c r="C788" s="151" t="s">
        <v>1065</v>
      </c>
      <c r="D788" s="151" t="s">
        <v>94</v>
      </c>
      <c r="E788" s="152" t="s">
        <v>1082</v>
      </c>
      <c r="F788" s="153" t="s">
        <v>1083</v>
      </c>
      <c r="G788" s="154" t="s">
        <v>113</v>
      </c>
      <c r="H788" s="155">
        <v>3.4649999999999999</v>
      </c>
      <c r="I788" s="156"/>
      <c r="J788" s="156">
        <f>ROUND(I788*H788,2)</f>
        <v>0</v>
      </c>
      <c r="K788" s="153" t="s">
        <v>98</v>
      </c>
      <c r="L788" s="80"/>
      <c r="M788" s="157" t="s">
        <v>0</v>
      </c>
      <c r="N788" s="158" t="s">
        <v>24</v>
      </c>
      <c r="O788" s="159">
        <v>0</v>
      </c>
      <c r="P788" s="159">
        <f>O788*H788</f>
        <v>0</v>
      </c>
      <c r="Q788" s="159">
        <v>2.3369999999999998E-2</v>
      </c>
      <c r="R788" s="159">
        <f>Q788*H788</f>
        <v>8.0977049999999995E-2</v>
      </c>
      <c r="S788" s="159">
        <v>0</v>
      </c>
      <c r="T788" s="160">
        <f>S788*H788</f>
        <v>0</v>
      </c>
      <c r="AR788" s="161" t="s">
        <v>177</v>
      </c>
      <c r="AT788" s="161" t="s">
        <v>94</v>
      </c>
      <c r="AU788" s="161" t="s">
        <v>37</v>
      </c>
      <c r="AY788" s="72" t="s">
        <v>92</v>
      </c>
      <c r="BE788" s="162">
        <f>IF(N788="základní",J788,0)</f>
        <v>0</v>
      </c>
      <c r="BF788" s="162">
        <f>IF(N788="snížená",J788,0)</f>
        <v>0</v>
      </c>
      <c r="BG788" s="162">
        <f>IF(N788="zákl. přenesená",J788,0)</f>
        <v>0</v>
      </c>
      <c r="BH788" s="162">
        <f>IF(N788="sníž. přenesená",J788,0)</f>
        <v>0</v>
      </c>
      <c r="BI788" s="162">
        <f>IF(N788="nulová",J788,0)</f>
        <v>0</v>
      </c>
      <c r="BJ788" s="72" t="s">
        <v>36</v>
      </c>
      <c r="BK788" s="162">
        <f>ROUND(I788*H788,2)</f>
        <v>0</v>
      </c>
      <c r="BL788" s="72" t="s">
        <v>177</v>
      </c>
      <c r="BM788" s="161" t="s">
        <v>1084</v>
      </c>
    </row>
    <row r="789" spans="2:65" s="171" customFormat="1" x14ac:dyDescent="0.3">
      <c r="B789" s="170"/>
      <c r="D789" s="165" t="s">
        <v>101</v>
      </c>
      <c r="E789" s="172" t="s">
        <v>0</v>
      </c>
      <c r="F789" s="173" t="s">
        <v>1085</v>
      </c>
      <c r="H789" s="174">
        <v>3.379</v>
      </c>
      <c r="L789" s="170"/>
      <c r="M789" s="175"/>
      <c r="T789" s="176"/>
      <c r="AT789" s="172" t="s">
        <v>101</v>
      </c>
      <c r="AU789" s="172" t="s">
        <v>37</v>
      </c>
      <c r="AV789" s="171" t="s">
        <v>37</v>
      </c>
      <c r="AW789" s="171" t="s">
        <v>17</v>
      </c>
      <c r="AX789" s="171" t="s">
        <v>35</v>
      </c>
      <c r="AY789" s="172" t="s">
        <v>92</v>
      </c>
    </row>
    <row r="790" spans="2:65" s="171" customFormat="1" x14ac:dyDescent="0.3">
      <c r="B790" s="170"/>
      <c r="D790" s="165" t="s">
        <v>101</v>
      </c>
      <c r="E790" s="172" t="s">
        <v>0</v>
      </c>
      <c r="F790" s="173" t="s">
        <v>1086</v>
      </c>
      <c r="H790" s="174">
        <v>8.5999999999999993E-2</v>
      </c>
      <c r="L790" s="170"/>
      <c r="M790" s="175"/>
      <c r="T790" s="176"/>
      <c r="AT790" s="172" t="s">
        <v>101</v>
      </c>
      <c r="AU790" s="172" t="s">
        <v>37</v>
      </c>
      <c r="AV790" s="171" t="s">
        <v>37</v>
      </c>
      <c r="AW790" s="171" t="s">
        <v>17</v>
      </c>
      <c r="AX790" s="171" t="s">
        <v>35</v>
      </c>
      <c r="AY790" s="172" t="s">
        <v>92</v>
      </c>
    </row>
    <row r="791" spans="2:65" s="79" customFormat="1" ht="36" customHeight="1" x14ac:dyDescent="0.3">
      <c r="B791" s="150"/>
      <c r="C791" s="151" t="s">
        <v>1070</v>
      </c>
      <c r="D791" s="151" t="s">
        <v>94</v>
      </c>
      <c r="E791" s="152" t="s">
        <v>1088</v>
      </c>
      <c r="F791" s="153" t="s">
        <v>1089</v>
      </c>
      <c r="G791" s="154" t="s">
        <v>97</v>
      </c>
      <c r="H791" s="155">
        <v>6.5449999999999999</v>
      </c>
      <c r="I791" s="156"/>
      <c r="J791" s="156">
        <f>ROUND(I791*H791,2)</f>
        <v>0</v>
      </c>
      <c r="K791" s="153" t="s">
        <v>0</v>
      </c>
      <c r="L791" s="80"/>
      <c r="M791" s="157" t="s">
        <v>0</v>
      </c>
      <c r="N791" s="158" t="s">
        <v>24</v>
      </c>
      <c r="O791" s="159">
        <v>0.32200000000000001</v>
      </c>
      <c r="P791" s="159">
        <f>O791*H791</f>
        <v>2.1074899999999999</v>
      </c>
      <c r="Q791" s="159">
        <v>9.4199999999999996E-3</v>
      </c>
      <c r="R791" s="159">
        <f>Q791*H791</f>
        <v>6.1653899999999998E-2</v>
      </c>
      <c r="S791" s="159">
        <v>0</v>
      </c>
      <c r="T791" s="160">
        <f>S791*H791</f>
        <v>0</v>
      </c>
      <c r="AR791" s="161" t="s">
        <v>177</v>
      </c>
      <c r="AT791" s="161" t="s">
        <v>94</v>
      </c>
      <c r="AU791" s="161" t="s">
        <v>37</v>
      </c>
      <c r="AY791" s="72" t="s">
        <v>92</v>
      </c>
      <c r="BE791" s="162">
        <f>IF(N791="základní",J791,0)</f>
        <v>0</v>
      </c>
      <c r="BF791" s="162">
        <f>IF(N791="snížená",J791,0)</f>
        <v>0</v>
      </c>
      <c r="BG791" s="162">
        <f>IF(N791="zákl. přenesená",J791,0)</f>
        <v>0</v>
      </c>
      <c r="BH791" s="162">
        <f>IF(N791="sníž. přenesená",J791,0)</f>
        <v>0</v>
      </c>
      <c r="BI791" s="162">
        <f>IF(N791="nulová",J791,0)</f>
        <v>0</v>
      </c>
      <c r="BJ791" s="72" t="s">
        <v>36</v>
      </c>
      <c r="BK791" s="162">
        <f>ROUND(I791*H791,2)</f>
        <v>0</v>
      </c>
      <c r="BL791" s="72" t="s">
        <v>177</v>
      </c>
      <c r="BM791" s="161" t="s">
        <v>1090</v>
      </c>
    </row>
    <row r="792" spans="2:65" s="171" customFormat="1" x14ac:dyDescent="0.3">
      <c r="B792" s="170"/>
      <c r="D792" s="165" t="s">
        <v>101</v>
      </c>
      <c r="E792" s="172" t="s">
        <v>0</v>
      </c>
      <c r="F792" s="173" t="s">
        <v>1091</v>
      </c>
      <c r="H792" s="174">
        <v>6.5449999999999999</v>
      </c>
      <c r="L792" s="170"/>
      <c r="M792" s="175"/>
      <c r="T792" s="176"/>
      <c r="AT792" s="172" t="s">
        <v>101</v>
      </c>
      <c r="AU792" s="172" t="s">
        <v>37</v>
      </c>
      <c r="AV792" s="171" t="s">
        <v>37</v>
      </c>
      <c r="AW792" s="171" t="s">
        <v>17</v>
      </c>
      <c r="AX792" s="171" t="s">
        <v>35</v>
      </c>
      <c r="AY792" s="172" t="s">
        <v>92</v>
      </c>
    </row>
    <row r="793" spans="2:65" s="79" customFormat="1" ht="24" customHeight="1" x14ac:dyDescent="0.3">
      <c r="B793" s="150"/>
      <c r="C793" s="151" t="s">
        <v>1077</v>
      </c>
      <c r="D793" s="151" t="s">
        <v>94</v>
      </c>
      <c r="E793" s="152" t="s">
        <v>1093</v>
      </c>
      <c r="F793" s="153" t="s">
        <v>1094</v>
      </c>
      <c r="G793" s="154" t="s">
        <v>97</v>
      </c>
      <c r="H793" s="155">
        <v>6.5449999999999999</v>
      </c>
      <c r="I793" s="156"/>
      <c r="J793" s="156">
        <f>ROUND(I793*H793,2)</f>
        <v>0</v>
      </c>
      <c r="K793" s="153" t="s">
        <v>98</v>
      </c>
      <c r="L793" s="80"/>
      <c r="M793" s="157" t="s">
        <v>0</v>
      </c>
      <c r="N793" s="158" t="s">
        <v>24</v>
      </c>
      <c r="O793" s="159">
        <v>0.32200000000000001</v>
      </c>
      <c r="P793" s="159">
        <f>O793*H793</f>
        <v>2.1074899999999999</v>
      </c>
      <c r="Q793" s="159">
        <v>9.4199999999999996E-3</v>
      </c>
      <c r="R793" s="159">
        <f>Q793*H793</f>
        <v>6.1653899999999998E-2</v>
      </c>
      <c r="S793" s="159">
        <v>0</v>
      </c>
      <c r="T793" s="160">
        <f>S793*H793</f>
        <v>0</v>
      </c>
      <c r="AR793" s="161" t="s">
        <v>177</v>
      </c>
      <c r="AT793" s="161" t="s">
        <v>94</v>
      </c>
      <c r="AU793" s="161" t="s">
        <v>37</v>
      </c>
      <c r="AY793" s="72" t="s">
        <v>92</v>
      </c>
      <c r="BE793" s="162">
        <f>IF(N793="základní",J793,0)</f>
        <v>0</v>
      </c>
      <c r="BF793" s="162">
        <f>IF(N793="snížená",J793,0)</f>
        <v>0</v>
      </c>
      <c r="BG793" s="162">
        <f>IF(N793="zákl. přenesená",J793,0)</f>
        <v>0</v>
      </c>
      <c r="BH793" s="162">
        <f>IF(N793="sníž. přenesená",J793,0)</f>
        <v>0</v>
      </c>
      <c r="BI793" s="162">
        <f>IF(N793="nulová",J793,0)</f>
        <v>0</v>
      </c>
      <c r="BJ793" s="72" t="s">
        <v>36</v>
      </c>
      <c r="BK793" s="162">
        <f>ROUND(I793*H793,2)</f>
        <v>0</v>
      </c>
      <c r="BL793" s="72" t="s">
        <v>177</v>
      </c>
      <c r="BM793" s="161" t="s">
        <v>1095</v>
      </c>
    </row>
    <row r="794" spans="2:65" s="171" customFormat="1" x14ac:dyDescent="0.3">
      <c r="B794" s="170"/>
      <c r="D794" s="165" t="s">
        <v>101</v>
      </c>
      <c r="E794" s="172" t="s">
        <v>0</v>
      </c>
      <c r="F794" s="173" t="s">
        <v>1091</v>
      </c>
      <c r="H794" s="174">
        <v>6.5449999999999999</v>
      </c>
      <c r="L794" s="170"/>
      <c r="M794" s="175"/>
      <c r="T794" s="176"/>
      <c r="AT794" s="172" t="s">
        <v>101</v>
      </c>
      <c r="AU794" s="172" t="s">
        <v>37</v>
      </c>
      <c r="AV794" s="171" t="s">
        <v>37</v>
      </c>
      <c r="AW794" s="171" t="s">
        <v>17</v>
      </c>
      <c r="AX794" s="171" t="s">
        <v>35</v>
      </c>
      <c r="AY794" s="172" t="s">
        <v>92</v>
      </c>
    </row>
    <row r="795" spans="2:65" s="79" customFormat="1" ht="24" customHeight="1" x14ac:dyDescent="0.3">
      <c r="B795" s="150"/>
      <c r="C795" s="151" t="s">
        <v>1081</v>
      </c>
      <c r="D795" s="151" t="s">
        <v>94</v>
      </c>
      <c r="E795" s="152" t="s">
        <v>1097</v>
      </c>
      <c r="F795" s="153" t="s">
        <v>1098</v>
      </c>
      <c r="G795" s="154" t="s">
        <v>97</v>
      </c>
      <c r="H795" s="155">
        <v>49.29</v>
      </c>
      <c r="I795" s="156"/>
      <c r="J795" s="156">
        <f>ROUND(I795*H795,2)</f>
        <v>0</v>
      </c>
      <c r="K795" s="153" t="s">
        <v>0</v>
      </c>
      <c r="L795" s="80"/>
      <c r="M795" s="157" t="s">
        <v>0</v>
      </c>
      <c r="N795" s="158" t="s">
        <v>24</v>
      </c>
      <c r="O795" s="159">
        <v>0.32200000000000001</v>
      </c>
      <c r="P795" s="159">
        <f>O795*H795</f>
        <v>15.87138</v>
      </c>
      <c r="Q795" s="159">
        <v>9.4199999999999996E-3</v>
      </c>
      <c r="R795" s="159">
        <f>Q795*H795</f>
        <v>0.4643118</v>
      </c>
      <c r="S795" s="159">
        <v>0</v>
      </c>
      <c r="T795" s="160">
        <f>S795*H795</f>
        <v>0</v>
      </c>
      <c r="AR795" s="161" t="s">
        <v>177</v>
      </c>
      <c r="AT795" s="161" t="s">
        <v>94</v>
      </c>
      <c r="AU795" s="161" t="s">
        <v>37</v>
      </c>
      <c r="AY795" s="72" t="s">
        <v>92</v>
      </c>
      <c r="BE795" s="162">
        <f>IF(N795="základní",J795,0)</f>
        <v>0</v>
      </c>
      <c r="BF795" s="162">
        <f>IF(N795="snížená",J795,0)</f>
        <v>0</v>
      </c>
      <c r="BG795" s="162">
        <f>IF(N795="zákl. přenesená",J795,0)</f>
        <v>0</v>
      </c>
      <c r="BH795" s="162">
        <f>IF(N795="sníž. přenesená",J795,0)</f>
        <v>0</v>
      </c>
      <c r="BI795" s="162">
        <f>IF(N795="nulová",J795,0)</f>
        <v>0</v>
      </c>
      <c r="BJ795" s="72" t="s">
        <v>36</v>
      </c>
      <c r="BK795" s="162">
        <f>ROUND(I795*H795,2)</f>
        <v>0</v>
      </c>
      <c r="BL795" s="72" t="s">
        <v>177</v>
      </c>
      <c r="BM795" s="161" t="s">
        <v>1099</v>
      </c>
    </row>
    <row r="796" spans="2:65" s="171" customFormat="1" ht="30.6" x14ac:dyDescent="0.3">
      <c r="B796" s="170"/>
      <c r="D796" s="165" t="s">
        <v>101</v>
      </c>
      <c r="E796" s="172" t="s">
        <v>0</v>
      </c>
      <c r="F796" s="173" t="s">
        <v>1100</v>
      </c>
      <c r="H796" s="174">
        <v>42.33</v>
      </c>
      <c r="L796" s="170"/>
      <c r="M796" s="175"/>
      <c r="T796" s="176"/>
      <c r="AT796" s="172" t="s">
        <v>101</v>
      </c>
      <c r="AU796" s="172" t="s">
        <v>37</v>
      </c>
      <c r="AV796" s="171" t="s">
        <v>37</v>
      </c>
      <c r="AW796" s="171" t="s">
        <v>17</v>
      </c>
      <c r="AX796" s="171" t="s">
        <v>35</v>
      </c>
      <c r="AY796" s="172" t="s">
        <v>92</v>
      </c>
    </row>
    <row r="797" spans="2:65" s="171" customFormat="1" x14ac:dyDescent="0.3">
      <c r="B797" s="170"/>
      <c r="D797" s="165" t="s">
        <v>101</v>
      </c>
      <c r="E797" s="172" t="s">
        <v>0</v>
      </c>
      <c r="F797" s="173" t="s">
        <v>1064</v>
      </c>
      <c r="H797" s="174">
        <v>5.76</v>
      </c>
      <c r="L797" s="170"/>
      <c r="M797" s="175"/>
      <c r="T797" s="176"/>
      <c r="AT797" s="172" t="s">
        <v>101</v>
      </c>
      <c r="AU797" s="172" t="s">
        <v>37</v>
      </c>
      <c r="AV797" s="171" t="s">
        <v>37</v>
      </c>
      <c r="AW797" s="171" t="s">
        <v>17</v>
      </c>
      <c r="AX797" s="171" t="s">
        <v>35</v>
      </c>
      <c r="AY797" s="172" t="s">
        <v>92</v>
      </c>
    </row>
    <row r="798" spans="2:65" s="171" customFormat="1" x14ac:dyDescent="0.3">
      <c r="B798" s="170"/>
      <c r="D798" s="165" t="s">
        <v>101</v>
      </c>
      <c r="E798" s="172" t="s">
        <v>0</v>
      </c>
      <c r="F798" s="173" t="s">
        <v>1101</v>
      </c>
      <c r="H798" s="174">
        <v>1.2</v>
      </c>
      <c r="L798" s="170"/>
      <c r="M798" s="175"/>
      <c r="T798" s="176"/>
      <c r="AT798" s="172" t="s">
        <v>101</v>
      </c>
      <c r="AU798" s="172" t="s">
        <v>37</v>
      </c>
      <c r="AV798" s="171" t="s">
        <v>37</v>
      </c>
      <c r="AW798" s="171" t="s">
        <v>17</v>
      </c>
      <c r="AX798" s="171" t="s">
        <v>35</v>
      </c>
      <c r="AY798" s="172" t="s">
        <v>92</v>
      </c>
    </row>
    <row r="799" spans="2:65" s="79" customFormat="1" ht="24" customHeight="1" x14ac:dyDescent="0.3">
      <c r="B799" s="150"/>
      <c r="C799" s="151" t="s">
        <v>1087</v>
      </c>
      <c r="D799" s="151" t="s">
        <v>94</v>
      </c>
      <c r="E799" s="152" t="s">
        <v>1103</v>
      </c>
      <c r="F799" s="153" t="s">
        <v>1104</v>
      </c>
      <c r="G799" s="154" t="s">
        <v>237</v>
      </c>
      <c r="H799" s="155">
        <v>140</v>
      </c>
      <c r="I799" s="156"/>
      <c r="J799" s="156">
        <f>ROUND(I799*H799,2)</f>
        <v>0</v>
      </c>
      <c r="K799" s="153" t="s">
        <v>0</v>
      </c>
      <c r="L799" s="80"/>
      <c r="M799" s="157" t="s">
        <v>0</v>
      </c>
      <c r="N799" s="158" t="s">
        <v>24</v>
      </c>
      <c r="O799" s="159">
        <v>0.32200000000000001</v>
      </c>
      <c r="P799" s="159">
        <f>O799*H799</f>
        <v>45.08</v>
      </c>
      <c r="Q799" s="159">
        <v>9.4199999999999996E-3</v>
      </c>
      <c r="R799" s="159">
        <f>Q799*H799</f>
        <v>1.3188</v>
      </c>
      <c r="S799" s="159">
        <v>0</v>
      </c>
      <c r="T799" s="160">
        <f>S799*H799</f>
        <v>0</v>
      </c>
      <c r="AR799" s="161" t="s">
        <v>177</v>
      </c>
      <c r="AT799" s="161" t="s">
        <v>94</v>
      </c>
      <c r="AU799" s="161" t="s">
        <v>37</v>
      </c>
      <c r="AY799" s="72" t="s">
        <v>92</v>
      </c>
      <c r="BE799" s="162">
        <f>IF(N799="základní",J799,0)</f>
        <v>0</v>
      </c>
      <c r="BF799" s="162">
        <f>IF(N799="snížená",J799,0)</f>
        <v>0</v>
      </c>
      <c r="BG799" s="162">
        <f>IF(N799="zákl. přenesená",J799,0)</f>
        <v>0</v>
      </c>
      <c r="BH799" s="162">
        <f>IF(N799="sníž. přenesená",J799,0)</f>
        <v>0</v>
      </c>
      <c r="BI799" s="162">
        <f>IF(N799="nulová",J799,0)</f>
        <v>0</v>
      </c>
      <c r="BJ799" s="72" t="s">
        <v>36</v>
      </c>
      <c r="BK799" s="162">
        <f>ROUND(I799*H799,2)</f>
        <v>0</v>
      </c>
      <c r="BL799" s="72" t="s">
        <v>177</v>
      </c>
      <c r="BM799" s="161" t="s">
        <v>1105</v>
      </c>
    </row>
    <row r="800" spans="2:65" s="171" customFormat="1" x14ac:dyDescent="0.3">
      <c r="B800" s="170"/>
      <c r="D800" s="165" t="s">
        <v>101</v>
      </c>
      <c r="E800" s="172" t="s">
        <v>0</v>
      </c>
      <c r="F800" s="173" t="s">
        <v>1106</v>
      </c>
      <c r="H800" s="174">
        <v>140</v>
      </c>
      <c r="L800" s="170"/>
      <c r="M800" s="175"/>
      <c r="T800" s="176"/>
      <c r="AT800" s="172" t="s">
        <v>101</v>
      </c>
      <c r="AU800" s="172" t="s">
        <v>37</v>
      </c>
      <c r="AV800" s="171" t="s">
        <v>37</v>
      </c>
      <c r="AW800" s="171" t="s">
        <v>17</v>
      </c>
      <c r="AX800" s="171" t="s">
        <v>35</v>
      </c>
      <c r="AY800" s="172" t="s">
        <v>92</v>
      </c>
    </row>
    <row r="801" spans="2:65" s="79" customFormat="1" ht="24" customHeight="1" x14ac:dyDescent="0.3">
      <c r="B801" s="150"/>
      <c r="C801" s="151" t="s">
        <v>1092</v>
      </c>
      <c r="D801" s="151" t="s">
        <v>94</v>
      </c>
      <c r="E801" s="152" t="s">
        <v>1108</v>
      </c>
      <c r="F801" s="153" t="s">
        <v>1109</v>
      </c>
      <c r="G801" s="154" t="s">
        <v>237</v>
      </c>
      <c r="H801" s="155">
        <v>3</v>
      </c>
      <c r="I801" s="156"/>
      <c r="J801" s="156">
        <f>ROUND(I801*H801,2)</f>
        <v>0</v>
      </c>
      <c r="K801" s="153" t="s">
        <v>0</v>
      </c>
      <c r="L801" s="80"/>
      <c r="M801" s="157" t="s">
        <v>0</v>
      </c>
      <c r="N801" s="158" t="s">
        <v>24</v>
      </c>
      <c r="O801" s="159">
        <v>0.32200000000000001</v>
      </c>
      <c r="P801" s="159">
        <f>O801*H801</f>
        <v>0.96599999999999997</v>
      </c>
      <c r="Q801" s="159">
        <v>9.4199999999999996E-3</v>
      </c>
      <c r="R801" s="159">
        <f>Q801*H801</f>
        <v>2.826E-2</v>
      </c>
      <c r="S801" s="159">
        <v>0</v>
      </c>
      <c r="T801" s="160">
        <f>S801*H801</f>
        <v>0</v>
      </c>
      <c r="AR801" s="161" t="s">
        <v>177</v>
      </c>
      <c r="AT801" s="161" t="s">
        <v>94</v>
      </c>
      <c r="AU801" s="161" t="s">
        <v>37</v>
      </c>
      <c r="AY801" s="72" t="s">
        <v>92</v>
      </c>
      <c r="BE801" s="162">
        <f>IF(N801="základní",J801,0)</f>
        <v>0</v>
      </c>
      <c r="BF801" s="162">
        <f>IF(N801="snížená",J801,0)</f>
        <v>0</v>
      </c>
      <c r="BG801" s="162">
        <f>IF(N801="zákl. přenesená",J801,0)</f>
        <v>0</v>
      </c>
      <c r="BH801" s="162">
        <f>IF(N801="sníž. přenesená",J801,0)</f>
        <v>0</v>
      </c>
      <c r="BI801" s="162">
        <f>IF(N801="nulová",J801,0)</f>
        <v>0</v>
      </c>
      <c r="BJ801" s="72" t="s">
        <v>36</v>
      </c>
      <c r="BK801" s="162">
        <f>ROUND(I801*H801,2)</f>
        <v>0</v>
      </c>
      <c r="BL801" s="72" t="s">
        <v>177</v>
      </c>
      <c r="BM801" s="161" t="s">
        <v>1110</v>
      </c>
    </row>
    <row r="802" spans="2:65" s="171" customFormat="1" x14ac:dyDescent="0.3">
      <c r="B802" s="170"/>
      <c r="D802" s="165" t="s">
        <v>101</v>
      </c>
      <c r="E802" s="172" t="s">
        <v>0</v>
      </c>
      <c r="F802" s="173" t="s">
        <v>1111</v>
      </c>
      <c r="H802" s="174">
        <v>3</v>
      </c>
      <c r="L802" s="170"/>
      <c r="M802" s="175"/>
      <c r="T802" s="176"/>
      <c r="AT802" s="172" t="s">
        <v>101</v>
      </c>
      <c r="AU802" s="172" t="s">
        <v>37</v>
      </c>
      <c r="AV802" s="171" t="s">
        <v>37</v>
      </c>
      <c r="AW802" s="171" t="s">
        <v>17</v>
      </c>
      <c r="AX802" s="171" t="s">
        <v>35</v>
      </c>
      <c r="AY802" s="172" t="s">
        <v>92</v>
      </c>
    </row>
    <row r="803" spans="2:65" s="79" customFormat="1" ht="16.5" customHeight="1" x14ac:dyDescent="0.3">
      <c r="B803" s="150"/>
      <c r="C803" s="151" t="s">
        <v>1096</v>
      </c>
      <c r="D803" s="151" t="s">
        <v>94</v>
      </c>
      <c r="E803" s="152" t="s">
        <v>1113</v>
      </c>
      <c r="F803" s="153" t="s">
        <v>1114</v>
      </c>
      <c r="G803" s="154" t="s">
        <v>328</v>
      </c>
      <c r="H803" s="155">
        <v>342.1</v>
      </c>
      <c r="I803" s="156"/>
      <c r="J803" s="156">
        <f>ROUND(I803*H803,2)</f>
        <v>0</v>
      </c>
      <c r="K803" s="153" t="s">
        <v>98</v>
      </c>
      <c r="L803" s="80"/>
      <c r="M803" s="157" t="s">
        <v>0</v>
      </c>
      <c r="N803" s="158" t="s">
        <v>24</v>
      </c>
      <c r="O803" s="159">
        <v>0.14699999999999999</v>
      </c>
      <c r="P803" s="159">
        <f>O803*H803</f>
        <v>50.288699999999999</v>
      </c>
      <c r="Q803" s="159">
        <v>2.0000000000000002E-5</v>
      </c>
      <c r="R803" s="159">
        <f>Q803*H803</f>
        <v>6.8420000000000009E-3</v>
      </c>
      <c r="S803" s="159">
        <v>0</v>
      </c>
      <c r="T803" s="160">
        <f>S803*H803</f>
        <v>0</v>
      </c>
      <c r="AR803" s="161" t="s">
        <v>177</v>
      </c>
      <c r="AT803" s="161" t="s">
        <v>94</v>
      </c>
      <c r="AU803" s="161" t="s">
        <v>37</v>
      </c>
      <c r="AY803" s="72" t="s">
        <v>92</v>
      </c>
      <c r="BE803" s="162">
        <f>IF(N803="základní",J803,0)</f>
        <v>0</v>
      </c>
      <c r="BF803" s="162">
        <f>IF(N803="snížená",J803,0)</f>
        <v>0</v>
      </c>
      <c r="BG803" s="162">
        <f>IF(N803="zákl. přenesená",J803,0)</f>
        <v>0</v>
      </c>
      <c r="BH803" s="162">
        <f>IF(N803="sníž. přenesená",J803,0)</f>
        <v>0</v>
      </c>
      <c r="BI803" s="162">
        <f>IF(N803="nulová",J803,0)</f>
        <v>0</v>
      </c>
      <c r="BJ803" s="72" t="s">
        <v>36</v>
      </c>
      <c r="BK803" s="162">
        <f>ROUND(I803*H803,2)</f>
        <v>0</v>
      </c>
      <c r="BL803" s="72" t="s">
        <v>177</v>
      </c>
      <c r="BM803" s="161" t="s">
        <v>1115</v>
      </c>
    </row>
    <row r="804" spans="2:65" s="171" customFormat="1" ht="20.399999999999999" x14ac:dyDescent="0.3">
      <c r="B804" s="170"/>
      <c r="D804" s="165" t="s">
        <v>101</v>
      </c>
      <c r="E804" s="172" t="s">
        <v>0</v>
      </c>
      <c r="F804" s="173" t="s">
        <v>1116</v>
      </c>
      <c r="H804" s="174">
        <v>282.2</v>
      </c>
      <c r="L804" s="170"/>
      <c r="M804" s="175"/>
      <c r="T804" s="176"/>
      <c r="AT804" s="172" t="s">
        <v>101</v>
      </c>
      <c r="AU804" s="172" t="s">
        <v>37</v>
      </c>
      <c r="AV804" s="171" t="s">
        <v>37</v>
      </c>
      <c r="AW804" s="171" t="s">
        <v>17</v>
      </c>
      <c r="AX804" s="171" t="s">
        <v>35</v>
      </c>
      <c r="AY804" s="172" t="s">
        <v>92</v>
      </c>
    </row>
    <row r="805" spans="2:65" s="171" customFormat="1" x14ac:dyDescent="0.3">
      <c r="B805" s="170"/>
      <c r="D805" s="165" t="s">
        <v>101</v>
      </c>
      <c r="E805" s="172" t="s">
        <v>0</v>
      </c>
      <c r="F805" s="173" t="s">
        <v>1117</v>
      </c>
      <c r="H805" s="174">
        <v>38.299999999999997</v>
      </c>
      <c r="L805" s="170"/>
      <c r="M805" s="175"/>
      <c r="T805" s="176"/>
      <c r="AT805" s="172" t="s">
        <v>101</v>
      </c>
      <c r="AU805" s="172" t="s">
        <v>37</v>
      </c>
      <c r="AV805" s="171" t="s">
        <v>37</v>
      </c>
      <c r="AW805" s="171" t="s">
        <v>17</v>
      </c>
      <c r="AX805" s="171" t="s">
        <v>35</v>
      </c>
      <c r="AY805" s="172" t="s">
        <v>92</v>
      </c>
    </row>
    <row r="806" spans="2:65" s="171" customFormat="1" x14ac:dyDescent="0.3">
      <c r="B806" s="170"/>
      <c r="D806" s="165" t="s">
        <v>101</v>
      </c>
      <c r="E806" s="172" t="s">
        <v>0</v>
      </c>
      <c r="F806" s="173" t="s">
        <v>1118</v>
      </c>
      <c r="H806" s="174">
        <v>21.6</v>
      </c>
      <c r="L806" s="170"/>
      <c r="M806" s="175"/>
      <c r="T806" s="176"/>
      <c r="AT806" s="172" t="s">
        <v>101</v>
      </c>
      <c r="AU806" s="172" t="s">
        <v>37</v>
      </c>
      <c r="AV806" s="171" t="s">
        <v>37</v>
      </c>
      <c r="AW806" s="171" t="s">
        <v>17</v>
      </c>
      <c r="AX806" s="171" t="s">
        <v>35</v>
      </c>
      <c r="AY806" s="172" t="s">
        <v>92</v>
      </c>
    </row>
    <row r="807" spans="2:65" s="79" customFormat="1" ht="24" customHeight="1" x14ac:dyDescent="0.3">
      <c r="B807" s="150"/>
      <c r="C807" s="177" t="s">
        <v>1102</v>
      </c>
      <c r="D807" s="177" t="s">
        <v>168</v>
      </c>
      <c r="E807" s="178" t="s">
        <v>1120</v>
      </c>
      <c r="F807" s="179" t="s">
        <v>1121</v>
      </c>
      <c r="G807" s="180" t="s">
        <v>328</v>
      </c>
      <c r="H807" s="181">
        <v>178.97</v>
      </c>
      <c r="I807" s="182"/>
      <c r="J807" s="182">
        <f>ROUND(I807*H807,2)</f>
        <v>0</v>
      </c>
      <c r="K807" s="179" t="s">
        <v>98</v>
      </c>
      <c r="L807" s="183"/>
      <c r="M807" s="184" t="s">
        <v>0</v>
      </c>
      <c r="N807" s="185" t="s">
        <v>24</v>
      </c>
      <c r="O807" s="159">
        <v>0</v>
      </c>
      <c r="P807" s="159">
        <f>O807*H807</f>
        <v>0</v>
      </c>
      <c r="Q807" s="159">
        <v>1.06E-3</v>
      </c>
      <c r="R807" s="159">
        <f>Q807*H807</f>
        <v>0.18970819999999999</v>
      </c>
      <c r="S807" s="159">
        <v>0</v>
      </c>
      <c r="T807" s="160">
        <f>S807*H807</f>
        <v>0</v>
      </c>
      <c r="AR807" s="161" t="s">
        <v>264</v>
      </c>
      <c r="AT807" s="161" t="s">
        <v>168</v>
      </c>
      <c r="AU807" s="161" t="s">
        <v>37</v>
      </c>
      <c r="AY807" s="72" t="s">
        <v>92</v>
      </c>
      <c r="BE807" s="162">
        <f>IF(N807="základní",J807,0)</f>
        <v>0</v>
      </c>
      <c r="BF807" s="162">
        <f>IF(N807="snížená",J807,0)</f>
        <v>0</v>
      </c>
      <c r="BG807" s="162">
        <f>IF(N807="zákl. přenesená",J807,0)</f>
        <v>0</v>
      </c>
      <c r="BH807" s="162">
        <f>IF(N807="sníž. přenesená",J807,0)</f>
        <v>0</v>
      </c>
      <c r="BI807" s="162">
        <f>IF(N807="nulová",J807,0)</f>
        <v>0</v>
      </c>
      <c r="BJ807" s="72" t="s">
        <v>36</v>
      </c>
      <c r="BK807" s="162">
        <f>ROUND(I807*H807,2)</f>
        <v>0</v>
      </c>
      <c r="BL807" s="72" t="s">
        <v>177</v>
      </c>
      <c r="BM807" s="161" t="s">
        <v>1122</v>
      </c>
    </row>
    <row r="808" spans="2:65" s="171" customFormat="1" ht="20.399999999999999" x14ac:dyDescent="0.3">
      <c r="B808" s="170"/>
      <c r="D808" s="165" t="s">
        <v>101</v>
      </c>
      <c r="E808" s="172" t="s">
        <v>0</v>
      </c>
      <c r="F808" s="173" t="s">
        <v>1123</v>
      </c>
      <c r="H808" s="174">
        <v>141.1</v>
      </c>
      <c r="L808" s="170"/>
      <c r="M808" s="175"/>
      <c r="T808" s="176"/>
      <c r="AT808" s="172" t="s">
        <v>101</v>
      </c>
      <c r="AU808" s="172" t="s">
        <v>37</v>
      </c>
      <c r="AV808" s="171" t="s">
        <v>37</v>
      </c>
      <c r="AW808" s="171" t="s">
        <v>17</v>
      </c>
      <c r="AX808" s="171" t="s">
        <v>35</v>
      </c>
      <c r="AY808" s="172" t="s">
        <v>92</v>
      </c>
    </row>
    <row r="809" spans="2:65" s="171" customFormat="1" x14ac:dyDescent="0.3">
      <c r="B809" s="170"/>
      <c r="D809" s="165" t="s">
        <v>101</v>
      </c>
      <c r="E809" s="172" t="s">
        <v>0</v>
      </c>
      <c r="F809" s="173" t="s">
        <v>1118</v>
      </c>
      <c r="H809" s="174">
        <v>21.6</v>
      </c>
      <c r="L809" s="170"/>
      <c r="M809" s="175"/>
      <c r="T809" s="176"/>
      <c r="AT809" s="172" t="s">
        <v>101</v>
      </c>
      <c r="AU809" s="172" t="s">
        <v>37</v>
      </c>
      <c r="AV809" s="171" t="s">
        <v>37</v>
      </c>
      <c r="AW809" s="171" t="s">
        <v>17</v>
      </c>
      <c r="AX809" s="171" t="s">
        <v>35</v>
      </c>
      <c r="AY809" s="172" t="s">
        <v>92</v>
      </c>
    </row>
    <row r="810" spans="2:65" s="171" customFormat="1" x14ac:dyDescent="0.3">
      <c r="B810" s="170"/>
      <c r="D810" s="165" t="s">
        <v>101</v>
      </c>
      <c r="F810" s="173" t="s">
        <v>1124</v>
      </c>
      <c r="H810" s="174">
        <v>178.97</v>
      </c>
      <c r="L810" s="170"/>
      <c r="M810" s="175"/>
      <c r="T810" s="176"/>
      <c r="AT810" s="172" t="s">
        <v>101</v>
      </c>
      <c r="AU810" s="172" t="s">
        <v>37</v>
      </c>
      <c r="AV810" s="171" t="s">
        <v>37</v>
      </c>
      <c r="AW810" s="171" t="s">
        <v>1</v>
      </c>
      <c r="AX810" s="171" t="s">
        <v>36</v>
      </c>
      <c r="AY810" s="172" t="s">
        <v>92</v>
      </c>
    </row>
    <row r="811" spans="2:65" s="79" customFormat="1" ht="24" customHeight="1" x14ac:dyDescent="0.3">
      <c r="B811" s="150"/>
      <c r="C811" s="177" t="s">
        <v>1107</v>
      </c>
      <c r="D811" s="177" t="s">
        <v>168</v>
      </c>
      <c r="E811" s="178" t="s">
        <v>1126</v>
      </c>
      <c r="F811" s="179" t="s">
        <v>1127</v>
      </c>
      <c r="G811" s="180" t="s">
        <v>328</v>
      </c>
      <c r="H811" s="181">
        <v>155.21</v>
      </c>
      <c r="I811" s="182"/>
      <c r="J811" s="182">
        <f>ROUND(I811*H811,2)</f>
        <v>0</v>
      </c>
      <c r="K811" s="179" t="s">
        <v>98</v>
      </c>
      <c r="L811" s="183"/>
      <c r="M811" s="184" t="s">
        <v>0</v>
      </c>
      <c r="N811" s="185" t="s">
        <v>24</v>
      </c>
      <c r="O811" s="159">
        <v>0</v>
      </c>
      <c r="P811" s="159">
        <f>O811*H811</f>
        <v>0</v>
      </c>
      <c r="Q811" s="159">
        <v>2.1099999999999999E-3</v>
      </c>
      <c r="R811" s="159">
        <f>Q811*H811</f>
        <v>0.32749309999999998</v>
      </c>
      <c r="S811" s="159">
        <v>0</v>
      </c>
      <c r="T811" s="160">
        <f>S811*H811</f>
        <v>0</v>
      </c>
      <c r="AR811" s="161" t="s">
        <v>264</v>
      </c>
      <c r="AT811" s="161" t="s">
        <v>168</v>
      </c>
      <c r="AU811" s="161" t="s">
        <v>37</v>
      </c>
      <c r="AY811" s="72" t="s">
        <v>92</v>
      </c>
      <c r="BE811" s="162">
        <f>IF(N811="základní",J811,0)</f>
        <v>0</v>
      </c>
      <c r="BF811" s="162">
        <f>IF(N811="snížená",J811,0)</f>
        <v>0</v>
      </c>
      <c r="BG811" s="162">
        <f>IF(N811="zákl. přenesená",J811,0)</f>
        <v>0</v>
      </c>
      <c r="BH811" s="162">
        <f>IF(N811="sníž. přenesená",J811,0)</f>
        <v>0</v>
      </c>
      <c r="BI811" s="162">
        <f>IF(N811="nulová",J811,0)</f>
        <v>0</v>
      </c>
      <c r="BJ811" s="72" t="s">
        <v>36</v>
      </c>
      <c r="BK811" s="162">
        <f>ROUND(I811*H811,2)</f>
        <v>0</v>
      </c>
      <c r="BL811" s="72" t="s">
        <v>177</v>
      </c>
      <c r="BM811" s="161" t="s">
        <v>1128</v>
      </c>
    </row>
    <row r="812" spans="2:65" s="171" customFormat="1" ht="20.399999999999999" x14ac:dyDescent="0.3">
      <c r="B812" s="170"/>
      <c r="D812" s="165" t="s">
        <v>101</v>
      </c>
      <c r="E812" s="172" t="s">
        <v>0</v>
      </c>
      <c r="F812" s="173" t="s">
        <v>1123</v>
      </c>
      <c r="H812" s="174">
        <v>141.1</v>
      </c>
      <c r="L812" s="170"/>
      <c r="M812" s="175"/>
      <c r="T812" s="176"/>
      <c r="AT812" s="172" t="s">
        <v>101</v>
      </c>
      <c r="AU812" s="172" t="s">
        <v>37</v>
      </c>
      <c r="AV812" s="171" t="s">
        <v>37</v>
      </c>
      <c r="AW812" s="171" t="s">
        <v>17</v>
      </c>
      <c r="AX812" s="171" t="s">
        <v>35</v>
      </c>
      <c r="AY812" s="172" t="s">
        <v>92</v>
      </c>
    </row>
    <row r="813" spans="2:65" s="171" customFormat="1" x14ac:dyDescent="0.3">
      <c r="B813" s="170"/>
      <c r="D813" s="165" t="s">
        <v>101</v>
      </c>
      <c r="F813" s="173" t="s">
        <v>1129</v>
      </c>
      <c r="H813" s="174">
        <v>155.21</v>
      </c>
      <c r="L813" s="170"/>
      <c r="M813" s="175"/>
      <c r="T813" s="176"/>
      <c r="AT813" s="172" t="s">
        <v>101</v>
      </c>
      <c r="AU813" s="172" t="s">
        <v>37</v>
      </c>
      <c r="AV813" s="171" t="s">
        <v>37</v>
      </c>
      <c r="AW813" s="171" t="s">
        <v>1</v>
      </c>
      <c r="AX813" s="171" t="s">
        <v>36</v>
      </c>
      <c r="AY813" s="172" t="s">
        <v>92</v>
      </c>
    </row>
    <row r="814" spans="2:65" s="79" customFormat="1" ht="16.5" customHeight="1" x14ac:dyDescent="0.3">
      <c r="B814" s="150"/>
      <c r="C814" s="177" t="s">
        <v>1112</v>
      </c>
      <c r="D814" s="177" t="s">
        <v>168</v>
      </c>
      <c r="E814" s="178" t="s">
        <v>1071</v>
      </c>
      <c r="F814" s="179" t="s">
        <v>1072</v>
      </c>
      <c r="G814" s="180" t="s">
        <v>113</v>
      </c>
      <c r="H814" s="181">
        <v>0.10100000000000001</v>
      </c>
      <c r="I814" s="182"/>
      <c r="J814" s="182">
        <f>ROUND(I814*H814,2)</f>
        <v>0</v>
      </c>
      <c r="K814" s="179" t="s">
        <v>98</v>
      </c>
      <c r="L814" s="183"/>
      <c r="M814" s="184" t="s">
        <v>0</v>
      </c>
      <c r="N814" s="185" t="s">
        <v>24</v>
      </c>
      <c r="O814" s="159">
        <v>0</v>
      </c>
      <c r="P814" s="159">
        <f>O814*H814</f>
        <v>0</v>
      </c>
      <c r="Q814" s="159">
        <v>0.55000000000000004</v>
      </c>
      <c r="R814" s="159">
        <f>Q814*H814</f>
        <v>5.5550000000000009E-2</v>
      </c>
      <c r="S814" s="159">
        <v>0</v>
      </c>
      <c r="T814" s="160">
        <f>S814*H814</f>
        <v>0</v>
      </c>
      <c r="AR814" s="161" t="s">
        <v>264</v>
      </c>
      <c r="AT814" s="161" t="s">
        <v>168</v>
      </c>
      <c r="AU814" s="161" t="s">
        <v>37</v>
      </c>
      <c r="AY814" s="72" t="s">
        <v>92</v>
      </c>
      <c r="BE814" s="162">
        <f>IF(N814="základní",J814,0)</f>
        <v>0</v>
      </c>
      <c r="BF814" s="162">
        <f>IF(N814="snížená",J814,0)</f>
        <v>0</v>
      </c>
      <c r="BG814" s="162">
        <f>IF(N814="zákl. přenesená",J814,0)</f>
        <v>0</v>
      </c>
      <c r="BH814" s="162">
        <f>IF(N814="sníž. přenesená",J814,0)</f>
        <v>0</v>
      </c>
      <c r="BI814" s="162">
        <f>IF(N814="nulová",J814,0)</f>
        <v>0</v>
      </c>
      <c r="BJ814" s="72" t="s">
        <v>36</v>
      </c>
      <c r="BK814" s="162">
        <f>ROUND(I814*H814,2)</f>
        <v>0</v>
      </c>
      <c r="BL814" s="72" t="s">
        <v>177</v>
      </c>
      <c r="BM814" s="161" t="s">
        <v>1131</v>
      </c>
    </row>
    <row r="815" spans="2:65" s="171" customFormat="1" x14ac:dyDescent="0.3">
      <c r="B815" s="170"/>
      <c r="D815" s="165" t="s">
        <v>101</v>
      </c>
      <c r="E815" s="172" t="s">
        <v>0</v>
      </c>
      <c r="F815" s="173" t="s">
        <v>1132</v>
      </c>
      <c r="H815" s="174">
        <v>9.1999999999999998E-2</v>
      </c>
      <c r="L815" s="170"/>
      <c r="M815" s="175"/>
      <c r="T815" s="176"/>
      <c r="AT815" s="172" t="s">
        <v>101</v>
      </c>
      <c r="AU815" s="172" t="s">
        <v>37</v>
      </c>
      <c r="AV815" s="171" t="s">
        <v>37</v>
      </c>
      <c r="AW815" s="171" t="s">
        <v>17</v>
      </c>
      <c r="AX815" s="171" t="s">
        <v>35</v>
      </c>
      <c r="AY815" s="172" t="s">
        <v>92</v>
      </c>
    </row>
    <row r="816" spans="2:65" s="171" customFormat="1" x14ac:dyDescent="0.3">
      <c r="B816" s="170"/>
      <c r="D816" s="165" t="s">
        <v>101</v>
      </c>
      <c r="F816" s="173" t="s">
        <v>1133</v>
      </c>
      <c r="H816" s="174">
        <v>0.10100000000000001</v>
      </c>
      <c r="L816" s="170"/>
      <c r="M816" s="175"/>
      <c r="T816" s="176"/>
      <c r="AT816" s="172" t="s">
        <v>101</v>
      </c>
      <c r="AU816" s="172" t="s">
        <v>37</v>
      </c>
      <c r="AV816" s="171" t="s">
        <v>37</v>
      </c>
      <c r="AW816" s="171" t="s">
        <v>1</v>
      </c>
      <c r="AX816" s="171" t="s">
        <v>36</v>
      </c>
      <c r="AY816" s="172" t="s">
        <v>92</v>
      </c>
    </row>
    <row r="817" spans="2:65" s="79" customFormat="1" ht="24" customHeight="1" x14ac:dyDescent="0.3">
      <c r="B817" s="150"/>
      <c r="C817" s="151" t="s">
        <v>1119</v>
      </c>
      <c r="D817" s="151" t="s">
        <v>94</v>
      </c>
      <c r="E817" s="152" t="s">
        <v>1135</v>
      </c>
      <c r="F817" s="153" t="s">
        <v>1136</v>
      </c>
      <c r="G817" s="154" t="s">
        <v>97</v>
      </c>
      <c r="H817" s="155">
        <v>55.835000000000001</v>
      </c>
      <c r="I817" s="156"/>
      <c r="J817" s="156">
        <f>ROUND(I817*H817,2)</f>
        <v>0</v>
      </c>
      <c r="K817" s="153" t="s">
        <v>98</v>
      </c>
      <c r="L817" s="80"/>
      <c r="M817" s="157" t="s">
        <v>0</v>
      </c>
      <c r="N817" s="158" t="s">
        <v>24</v>
      </c>
      <c r="O817" s="159">
        <v>0</v>
      </c>
      <c r="P817" s="159">
        <f>O817*H817</f>
        <v>0</v>
      </c>
      <c r="Q817" s="159">
        <v>2.0000000000000001E-4</v>
      </c>
      <c r="R817" s="159">
        <f>Q817*H817</f>
        <v>1.1167E-2</v>
      </c>
      <c r="S817" s="159">
        <v>0</v>
      </c>
      <c r="T817" s="160">
        <f>S817*H817</f>
        <v>0</v>
      </c>
      <c r="AR817" s="161" t="s">
        <v>177</v>
      </c>
      <c r="AT817" s="161" t="s">
        <v>94</v>
      </c>
      <c r="AU817" s="161" t="s">
        <v>37</v>
      </c>
      <c r="AY817" s="72" t="s">
        <v>92</v>
      </c>
      <c r="BE817" s="162">
        <f>IF(N817="základní",J817,0)</f>
        <v>0</v>
      </c>
      <c r="BF817" s="162">
        <f>IF(N817="snížená",J817,0)</f>
        <v>0</v>
      </c>
      <c r="BG817" s="162">
        <f>IF(N817="zákl. přenesená",J817,0)</f>
        <v>0</v>
      </c>
      <c r="BH817" s="162">
        <f>IF(N817="sníž. přenesená",J817,0)</f>
        <v>0</v>
      </c>
      <c r="BI817" s="162">
        <f>IF(N817="nulová",J817,0)</f>
        <v>0</v>
      </c>
      <c r="BJ817" s="72" t="s">
        <v>36</v>
      </c>
      <c r="BK817" s="162">
        <f>ROUND(I817*H817,2)</f>
        <v>0</v>
      </c>
      <c r="BL817" s="72" t="s">
        <v>177</v>
      </c>
      <c r="BM817" s="161" t="s">
        <v>1137</v>
      </c>
    </row>
    <row r="818" spans="2:65" s="171" customFormat="1" x14ac:dyDescent="0.3">
      <c r="B818" s="170"/>
      <c r="D818" s="165" t="s">
        <v>101</v>
      </c>
      <c r="E818" s="172" t="s">
        <v>0</v>
      </c>
      <c r="F818" s="173" t="s">
        <v>1138</v>
      </c>
      <c r="H818" s="174">
        <v>6.5449999999999999</v>
      </c>
      <c r="L818" s="170"/>
      <c r="M818" s="175"/>
      <c r="T818" s="176"/>
      <c r="AT818" s="172" t="s">
        <v>101</v>
      </c>
      <c r="AU818" s="172" t="s">
        <v>37</v>
      </c>
      <c r="AV818" s="171" t="s">
        <v>37</v>
      </c>
      <c r="AW818" s="171" t="s">
        <v>17</v>
      </c>
      <c r="AX818" s="171" t="s">
        <v>35</v>
      </c>
      <c r="AY818" s="172" t="s">
        <v>92</v>
      </c>
    </row>
    <row r="819" spans="2:65" s="171" customFormat="1" x14ac:dyDescent="0.3">
      <c r="B819" s="170"/>
      <c r="D819" s="165" t="s">
        <v>101</v>
      </c>
      <c r="E819" s="172" t="s">
        <v>0</v>
      </c>
      <c r="F819" s="173" t="s">
        <v>1139</v>
      </c>
      <c r="H819" s="174">
        <v>49.29</v>
      </c>
      <c r="L819" s="170"/>
      <c r="M819" s="175"/>
      <c r="T819" s="176"/>
      <c r="AT819" s="172" t="s">
        <v>101</v>
      </c>
      <c r="AU819" s="172" t="s">
        <v>37</v>
      </c>
      <c r="AV819" s="171" t="s">
        <v>37</v>
      </c>
      <c r="AW819" s="171" t="s">
        <v>17</v>
      </c>
      <c r="AX819" s="171" t="s">
        <v>35</v>
      </c>
      <c r="AY819" s="172" t="s">
        <v>92</v>
      </c>
    </row>
    <row r="820" spans="2:65" s="79" customFormat="1" ht="24" customHeight="1" x14ac:dyDescent="0.3">
      <c r="B820" s="150"/>
      <c r="C820" s="151" t="s">
        <v>1125</v>
      </c>
      <c r="D820" s="151" t="s">
        <v>94</v>
      </c>
      <c r="E820" s="152" t="s">
        <v>1141</v>
      </c>
      <c r="F820" s="153" t="s">
        <v>1142</v>
      </c>
      <c r="G820" s="154" t="s">
        <v>97</v>
      </c>
      <c r="H820" s="155">
        <v>6.5449999999999999</v>
      </c>
      <c r="I820" s="156"/>
      <c r="J820" s="156">
        <f>ROUND(I820*H820,2)</f>
        <v>0</v>
      </c>
      <c r="K820" s="153" t="s">
        <v>98</v>
      </c>
      <c r="L820" s="80"/>
      <c r="M820" s="157" t="s">
        <v>0</v>
      </c>
      <c r="N820" s="158" t="s">
        <v>24</v>
      </c>
      <c r="O820" s="159">
        <v>0.106</v>
      </c>
      <c r="P820" s="159">
        <f>O820*H820</f>
        <v>0.69377</v>
      </c>
      <c r="Q820" s="159">
        <v>0</v>
      </c>
      <c r="R820" s="159">
        <f>Q820*H820</f>
        <v>0</v>
      </c>
      <c r="S820" s="159">
        <v>1.4E-2</v>
      </c>
      <c r="T820" s="160">
        <f>S820*H820</f>
        <v>9.1630000000000003E-2</v>
      </c>
      <c r="AR820" s="161" t="s">
        <v>177</v>
      </c>
      <c r="AT820" s="161" t="s">
        <v>94</v>
      </c>
      <c r="AU820" s="161" t="s">
        <v>37</v>
      </c>
      <c r="AY820" s="72" t="s">
        <v>92</v>
      </c>
      <c r="BE820" s="162">
        <f>IF(N820="základní",J820,0)</f>
        <v>0</v>
      </c>
      <c r="BF820" s="162">
        <f>IF(N820="snížená",J820,0)</f>
        <v>0</v>
      </c>
      <c r="BG820" s="162">
        <f>IF(N820="zákl. přenesená",J820,0)</f>
        <v>0</v>
      </c>
      <c r="BH820" s="162">
        <f>IF(N820="sníž. přenesená",J820,0)</f>
        <v>0</v>
      </c>
      <c r="BI820" s="162">
        <f>IF(N820="nulová",J820,0)</f>
        <v>0</v>
      </c>
      <c r="BJ820" s="72" t="s">
        <v>36</v>
      </c>
      <c r="BK820" s="162">
        <f>ROUND(I820*H820,2)</f>
        <v>0</v>
      </c>
      <c r="BL820" s="72" t="s">
        <v>177</v>
      </c>
      <c r="BM820" s="161" t="s">
        <v>1143</v>
      </c>
    </row>
    <row r="821" spans="2:65" s="171" customFormat="1" x14ac:dyDescent="0.3">
      <c r="B821" s="170"/>
      <c r="D821" s="165" t="s">
        <v>101</v>
      </c>
      <c r="E821" s="172" t="s">
        <v>0</v>
      </c>
      <c r="F821" s="173" t="s">
        <v>1091</v>
      </c>
      <c r="H821" s="174">
        <v>6.5449999999999999</v>
      </c>
      <c r="L821" s="170"/>
      <c r="M821" s="175"/>
      <c r="T821" s="176"/>
      <c r="AT821" s="172" t="s">
        <v>101</v>
      </c>
      <c r="AU821" s="172" t="s">
        <v>37</v>
      </c>
      <c r="AV821" s="171" t="s">
        <v>37</v>
      </c>
      <c r="AW821" s="171" t="s">
        <v>17</v>
      </c>
      <c r="AX821" s="171" t="s">
        <v>35</v>
      </c>
      <c r="AY821" s="172" t="s">
        <v>92</v>
      </c>
    </row>
    <row r="822" spans="2:65" s="79" customFormat="1" ht="24" customHeight="1" x14ac:dyDescent="0.3">
      <c r="B822" s="150"/>
      <c r="C822" s="151" t="s">
        <v>1130</v>
      </c>
      <c r="D822" s="151" t="s">
        <v>94</v>
      </c>
      <c r="E822" s="152" t="s">
        <v>1145</v>
      </c>
      <c r="F822" s="153" t="s">
        <v>1146</v>
      </c>
      <c r="G822" s="154" t="s">
        <v>153</v>
      </c>
      <c r="H822" s="155">
        <v>9.3979999999999997</v>
      </c>
      <c r="I822" s="156"/>
      <c r="J822" s="156">
        <f>ROUND(I822*H822,2)</f>
        <v>0</v>
      </c>
      <c r="K822" s="153" t="s">
        <v>98</v>
      </c>
      <c r="L822" s="80"/>
      <c r="M822" s="157" t="s">
        <v>0</v>
      </c>
      <c r="N822" s="158" t="s">
        <v>24</v>
      </c>
      <c r="O822" s="159">
        <v>1.7509999999999999</v>
      </c>
      <c r="P822" s="159">
        <f>O822*H822</f>
        <v>16.455897999999998</v>
      </c>
      <c r="Q822" s="159">
        <v>0</v>
      </c>
      <c r="R822" s="159">
        <f>Q822*H822</f>
        <v>0</v>
      </c>
      <c r="S822" s="159">
        <v>0</v>
      </c>
      <c r="T822" s="160">
        <f>S822*H822</f>
        <v>0</v>
      </c>
      <c r="AR822" s="161" t="s">
        <v>177</v>
      </c>
      <c r="AT822" s="161" t="s">
        <v>94</v>
      </c>
      <c r="AU822" s="161" t="s">
        <v>37</v>
      </c>
      <c r="AY822" s="72" t="s">
        <v>92</v>
      </c>
      <c r="BE822" s="162">
        <f>IF(N822="základní",J822,0)</f>
        <v>0</v>
      </c>
      <c r="BF822" s="162">
        <f>IF(N822="snížená",J822,0)</f>
        <v>0</v>
      </c>
      <c r="BG822" s="162">
        <f>IF(N822="zákl. přenesená",J822,0)</f>
        <v>0</v>
      </c>
      <c r="BH822" s="162">
        <f>IF(N822="sníž. přenesená",J822,0)</f>
        <v>0</v>
      </c>
      <c r="BI822" s="162">
        <f>IF(N822="nulová",J822,0)</f>
        <v>0</v>
      </c>
      <c r="BJ822" s="72" t="s">
        <v>36</v>
      </c>
      <c r="BK822" s="162">
        <f>ROUND(I822*H822,2)</f>
        <v>0</v>
      </c>
      <c r="BL822" s="72" t="s">
        <v>177</v>
      </c>
      <c r="BM822" s="161" t="s">
        <v>1147</v>
      </c>
    </row>
    <row r="823" spans="2:65" s="139" customFormat="1" ht="22.8" customHeight="1" x14ac:dyDescent="0.25">
      <c r="B823" s="138"/>
      <c r="D823" s="140" t="s">
        <v>34</v>
      </c>
      <c r="E823" s="148" t="s">
        <v>1148</v>
      </c>
      <c r="F823" s="148" t="s">
        <v>1149</v>
      </c>
      <c r="J823" s="149">
        <f>BK823</f>
        <v>0</v>
      </c>
      <c r="L823" s="138"/>
      <c r="M823" s="143"/>
      <c r="P823" s="144">
        <f>SUM(P824:P869)</f>
        <v>322.04930899999999</v>
      </c>
      <c r="R823" s="144">
        <f>SUM(R824:R869)</f>
        <v>3.9663284000000001</v>
      </c>
      <c r="T823" s="145">
        <f>SUM(T824:T869)</f>
        <v>0</v>
      </c>
      <c r="AR823" s="140" t="s">
        <v>37</v>
      </c>
      <c r="AT823" s="146" t="s">
        <v>34</v>
      </c>
      <c r="AU823" s="146" t="s">
        <v>36</v>
      </c>
      <c r="AY823" s="140" t="s">
        <v>92</v>
      </c>
      <c r="BK823" s="147">
        <f>SUM(BK824:BK869)</f>
        <v>0</v>
      </c>
    </row>
    <row r="824" spans="2:65" s="79" customFormat="1" ht="16.5" customHeight="1" x14ac:dyDescent="0.3">
      <c r="B824" s="150"/>
      <c r="C824" s="151" t="s">
        <v>1134</v>
      </c>
      <c r="D824" s="151" t="s">
        <v>94</v>
      </c>
      <c r="E824" s="152" t="s">
        <v>1151</v>
      </c>
      <c r="F824" s="153" t="s">
        <v>1152</v>
      </c>
      <c r="G824" s="154" t="s">
        <v>97</v>
      </c>
      <c r="H824" s="155">
        <v>69.84</v>
      </c>
      <c r="I824" s="156"/>
      <c r="J824" s="156">
        <f>ROUND(I824*H824,2)</f>
        <v>0</v>
      </c>
      <c r="K824" s="153" t="s">
        <v>98</v>
      </c>
      <c r="L824" s="80"/>
      <c r="M824" s="157" t="s">
        <v>0</v>
      </c>
      <c r="N824" s="158" t="s">
        <v>24</v>
      </c>
      <c r="O824" s="159">
        <v>0.24399999999999999</v>
      </c>
      <c r="P824" s="159">
        <f>O824*H824</f>
        <v>17.040960000000002</v>
      </c>
      <c r="Q824" s="159">
        <v>8.8000000000000003E-4</v>
      </c>
      <c r="R824" s="159">
        <f>Q824*H824</f>
        <v>6.1459200000000005E-2</v>
      </c>
      <c r="S824" s="159">
        <v>0</v>
      </c>
      <c r="T824" s="160">
        <f>S824*H824</f>
        <v>0</v>
      </c>
      <c r="AR824" s="161" t="s">
        <v>177</v>
      </c>
      <c r="AT824" s="161" t="s">
        <v>94</v>
      </c>
      <c r="AU824" s="161" t="s">
        <v>37</v>
      </c>
      <c r="AY824" s="72" t="s">
        <v>92</v>
      </c>
      <c r="BE824" s="162">
        <f>IF(N824="základní",J824,0)</f>
        <v>0</v>
      </c>
      <c r="BF824" s="162">
        <f>IF(N824="snížená",J824,0)</f>
        <v>0</v>
      </c>
      <c r="BG824" s="162">
        <f>IF(N824="zákl. přenesená",J824,0)</f>
        <v>0</v>
      </c>
      <c r="BH824" s="162">
        <f>IF(N824="sníž. přenesená",J824,0)</f>
        <v>0</v>
      </c>
      <c r="BI824" s="162">
        <f>IF(N824="nulová",J824,0)</f>
        <v>0</v>
      </c>
      <c r="BJ824" s="72" t="s">
        <v>36</v>
      </c>
      <c r="BK824" s="162">
        <f>ROUND(I824*H824,2)</f>
        <v>0</v>
      </c>
      <c r="BL824" s="72" t="s">
        <v>177</v>
      </c>
      <c r="BM824" s="161" t="s">
        <v>1153</v>
      </c>
    </row>
    <row r="825" spans="2:65" s="164" customFormat="1" x14ac:dyDescent="0.3">
      <c r="B825" s="163"/>
      <c r="D825" s="165" t="s">
        <v>101</v>
      </c>
      <c r="E825" s="166" t="s">
        <v>0</v>
      </c>
      <c r="F825" s="167" t="s">
        <v>262</v>
      </c>
      <c r="H825" s="166" t="s">
        <v>0</v>
      </c>
      <c r="L825" s="163"/>
      <c r="M825" s="168"/>
      <c r="T825" s="169"/>
      <c r="AT825" s="166" t="s">
        <v>101</v>
      </c>
      <c r="AU825" s="166" t="s">
        <v>37</v>
      </c>
      <c r="AV825" s="164" t="s">
        <v>36</v>
      </c>
      <c r="AW825" s="164" t="s">
        <v>17</v>
      </c>
      <c r="AX825" s="164" t="s">
        <v>35</v>
      </c>
      <c r="AY825" s="166" t="s">
        <v>92</v>
      </c>
    </row>
    <row r="826" spans="2:65" s="171" customFormat="1" x14ac:dyDescent="0.3">
      <c r="B826" s="170"/>
      <c r="D826" s="165" t="s">
        <v>101</v>
      </c>
      <c r="E826" s="172" t="s">
        <v>0</v>
      </c>
      <c r="F826" s="173" t="s">
        <v>1154</v>
      </c>
      <c r="H826" s="174">
        <v>21.285</v>
      </c>
      <c r="L826" s="170"/>
      <c r="M826" s="175"/>
      <c r="T826" s="176"/>
      <c r="AT826" s="172" t="s">
        <v>101</v>
      </c>
      <c r="AU826" s="172" t="s">
        <v>37</v>
      </c>
      <c r="AV826" s="171" t="s">
        <v>37</v>
      </c>
      <c r="AW826" s="171" t="s">
        <v>17</v>
      </c>
      <c r="AX826" s="171" t="s">
        <v>35</v>
      </c>
      <c r="AY826" s="172" t="s">
        <v>92</v>
      </c>
    </row>
    <row r="827" spans="2:65" s="171" customFormat="1" ht="20.399999999999999" x14ac:dyDescent="0.3">
      <c r="B827" s="170"/>
      <c r="D827" s="165" t="s">
        <v>101</v>
      </c>
      <c r="E827" s="172" t="s">
        <v>0</v>
      </c>
      <c r="F827" s="173" t="s">
        <v>1155</v>
      </c>
      <c r="H827" s="174">
        <v>22.995000000000001</v>
      </c>
      <c r="L827" s="170"/>
      <c r="M827" s="175"/>
      <c r="T827" s="176"/>
      <c r="AT827" s="172" t="s">
        <v>101</v>
      </c>
      <c r="AU827" s="172" t="s">
        <v>37</v>
      </c>
      <c r="AV827" s="171" t="s">
        <v>37</v>
      </c>
      <c r="AW827" s="171" t="s">
        <v>17</v>
      </c>
      <c r="AX827" s="171" t="s">
        <v>35</v>
      </c>
      <c r="AY827" s="172" t="s">
        <v>92</v>
      </c>
    </row>
    <row r="828" spans="2:65" s="171" customFormat="1" x14ac:dyDescent="0.3">
      <c r="B828" s="170"/>
      <c r="D828" s="165" t="s">
        <v>101</v>
      </c>
      <c r="E828" s="172" t="s">
        <v>0</v>
      </c>
      <c r="F828" s="173" t="s">
        <v>1156</v>
      </c>
      <c r="H828" s="174">
        <v>25.56</v>
      </c>
      <c r="L828" s="170"/>
      <c r="M828" s="175"/>
      <c r="T828" s="176"/>
      <c r="AT828" s="172" t="s">
        <v>101</v>
      </c>
      <c r="AU828" s="172" t="s">
        <v>37</v>
      </c>
      <c r="AV828" s="171" t="s">
        <v>37</v>
      </c>
      <c r="AW828" s="171" t="s">
        <v>17</v>
      </c>
      <c r="AX828" s="171" t="s">
        <v>35</v>
      </c>
      <c r="AY828" s="172" t="s">
        <v>92</v>
      </c>
    </row>
    <row r="829" spans="2:65" s="79" customFormat="1" ht="16.5" customHeight="1" x14ac:dyDescent="0.3">
      <c r="B829" s="150"/>
      <c r="C829" s="177" t="s">
        <v>1140</v>
      </c>
      <c r="D829" s="177" t="s">
        <v>168</v>
      </c>
      <c r="E829" s="178" t="s">
        <v>1158</v>
      </c>
      <c r="F829" s="179" t="s">
        <v>1159</v>
      </c>
      <c r="G829" s="180" t="s">
        <v>97</v>
      </c>
      <c r="H829" s="181">
        <v>76.823999999999998</v>
      </c>
      <c r="I829" s="182"/>
      <c r="J829" s="182">
        <f>ROUND(I829*H829,2)</f>
        <v>0</v>
      </c>
      <c r="K829" s="179" t="s">
        <v>98</v>
      </c>
      <c r="L829" s="183"/>
      <c r="M829" s="184" t="s">
        <v>0</v>
      </c>
      <c r="N829" s="185" t="s">
        <v>24</v>
      </c>
      <c r="O829" s="159">
        <v>0</v>
      </c>
      <c r="P829" s="159">
        <f>O829*H829</f>
        <v>0</v>
      </c>
      <c r="Q829" s="159">
        <v>1.35E-2</v>
      </c>
      <c r="R829" s="159">
        <f>Q829*H829</f>
        <v>1.0371239999999999</v>
      </c>
      <c r="S829" s="159">
        <v>0</v>
      </c>
      <c r="T829" s="160">
        <f>S829*H829</f>
        <v>0</v>
      </c>
      <c r="AR829" s="161" t="s">
        <v>264</v>
      </c>
      <c r="AT829" s="161" t="s">
        <v>168</v>
      </c>
      <c r="AU829" s="161" t="s">
        <v>37</v>
      </c>
      <c r="AY829" s="72" t="s">
        <v>92</v>
      </c>
      <c r="BE829" s="162">
        <f>IF(N829="základní",J829,0)</f>
        <v>0</v>
      </c>
      <c r="BF829" s="162">
        <f>IF(N829="snížená",J829,0)</f>
        <v>0</v>
      </c>
      <c r="BG829" s="162">
        <f>IF(N829="zákl. přenesená",J829,0)</f>
        <v>0</v>
      </c>
      <c r="BH829" s="162">
        <f>IF(N829="sníž. přenesená",J829,0)</f>
        <v>0</v>
      </c>
      <c r="BI829" s="162">
        <f>IF(N829="nulová",J829,0)</f>
        <v>0</v>
      </c>
      <c r="BJ829" s="72" t="s">
        <v>36</v>
      </c>
      <c r="BK829" s="162">
        <f>ROUND(I829*H829,2)</f>
        <v>0</v>
      </c>
      <c r="BL829" s="72" t="s">
        <v>177</v>
      </c>
      <c r="BM829" s="161" t="s">
        <v>1160</v>
      </c>
    </row>
    <row r="830" spans="2:65" s="171" customFormat="1" x14ac:dyDescent="0.3">
      <c r="B830" s="170"/>
      <c r="D830" s="165" t="s">
        <v>101</v>
      </c>
      <c r="F830" s="173" t="s">
        <v>1161</v>
      </c>
      <c r="H830" s="174">
        <v>76.823999999999998</v>
      </c>
      <c r="L830" s="170"/>
      <c r="M830" s="175"/>
      <c r="T830" s="176"/>
      <c r="AT830" s="172" t="s">
        <v>101</v>
      </c>
      <c r="AU830" s="172" t="s">
        <v>37</v>
      </c>
      <c r="AV830" s="171" t="s">
        <v>37</v>
      </c>
      <c r="AW830" s="171" t="s">
        <v>1</v>
      </c>
      <c r="AX830" s="171" t="s">
        <v>36</v>
      </c>
      <c r="AY830" s="172" t="s">
        <v>92</v>
      </c>
    </row>
    <row r="831" spans="2:65" s="79" customFormat="1" ht="24" customHeight="1" x14ac:dyDescent="0.3">
      <c r="B831" s="150"/>
      <c r="C831" s="151" t="s">
        <v>1144</v>
      </c>
      <c r="D831" s="151" t="s">
        <v>94</v>
      </c>
      <c r="E831" s="152" t="s">
        <v>1163</v>
      </c>
      <c r="F831" s="153" t="s">
        <v>1164</v>
      </c>
      <c r="G831" s="154" t="s">
        <v>97</v>
      </c>
      <c r="H831" s="155">
        <v>24</v>
      </c>
      <c r="I831" s="156"/>
      <c r="J831" s="156">
        <f>ROUND(I831*H831,2)</f>
        <v>0</v>
      </c>
      <c r="K831" s="153" t="s">
        <v>106</v>
      </c>
      <c r="L831" s="80"/>
      <c r="M831" s="157" t="s">
        <v>0</v>
      </c>
      <c r="N831" s="158" t="s">
        <v>24</v>
      </c>
      <c r="O831" s="159">
        <v>0.80900000000000005</v>
      </c>
      <c r="P831" s="159">
        <f>O831*H831</f>
        <v>19.416</v>
      </c>
      <c r="Q831" s="159">
        <v>1.644E-2</v>
      </c>
      <c r="R831" s="159">
        <f>Q831*H831</f>
        <v>0.39456000000000002</v>
      </c>
      <c r="S831" s="159">
        <v>0</v>
      </c>
      <c r="T831" s="160">
        <f>S831*H831</f>
        <v>0</v>
      </c>
      <c r="AR831" s="161" t="s">
        <v>177</v>
      </c>
      <c r="AT831" s="161" t="s">
        <v>94</v>
      </c>
      <c r="AU831" s="161" t="s">
        <v>37</v>
      </c>
      <c r="AY831" s="72" t="s">
        <v>92</v>
      </c>
      <c r="BE831" s="162">
        <f>IF(N831="základní",J831,0)</f>
        <v>0</v>
      </c>
      <c r="BF831" s="162">
        <f>IF(N831="snížená",J831,0)</f>
        <v>0</v>
      </c>
      <c r="BG831" s="162">
        <f>IF(N831="zákl. přenesená",J831,0)</f>
        <v>0</v>
      </c>
      <c r="BH831" s="162">
        <f>IF(N831="sníž. přenesená",J831,0)</f>
        <v>0</v>
      </c>
      <c r="BI831" s="162">
        <f>IF(N831="nulová",J831,0)</f>
        <v>0</v>
      </c>
      <c r="BJ831" s="72" t="s">
        <v>36</v>
      </c>
      <c r="BK831" s="162">
        <f>ROUND(I831*H831,2)</f>
        <v>0</v>
      </c>
      <c r="BL831" s="72" t="s">
        <v>177</v>
      </c>
      <c r="BM831" s="161" t="s">
        <v>1165</v>
      </c>
    </row>
    <row r="832" spans="2:65" s="171" customFormat="1" x14ac:dyDescent="0.3">
      <c r="B832" s="170"/>
      <c r="D832" s="165" t="s">
        <v>101</v>
      </c>
      <c r="E832" s="172" t="s">
        <v>0</v>
      </c>
      <c r="F832" s="173" t="s">
        <v>1166</v>
      </c>
      <c r="H832" s="174">
        <v>24</v>
      </c>
      <c r="L832" s="170"/>
      <c r="M832" s="175"/>
      <c r="T832" s="176"/>
      <c r="AT832" s="172" t="s">
        <v>101</v>
      </c>
      <c r="AU832" s="172" t="s">
        <v>37</v>
      </c>
      <c r="AV832" s="171" t="s">
        <v>37</v>
      </c>
      <c r="AW832" s="171" t="s">
        <v>17</v>
      </c>
      <c r="AX832" s="171" t="s">
        <v>35</v>
      </c>
      <c r="AY832" s="172" t="s">
        <v>92</v>
      </c>
    </row>
    <row r="833" spans="2:65" s="79" customFormat="1" ht="24" customHeight="1" x14ac:dyDescent="0.3">
      <c r="B833" s="150"/>
      <c r="C833" s="151" t="s">
        <v>1150</v>
      </c>
      <c r="D833" s="151" t="s">
        <v>94</v>
      </c>
      <c r="E833" s="152" t="s">
        <v>1168</v>
      </c>
      <c r="F833" s="153" t="s">
        <v>1169</v>
      </c>
      <c r="G833" s="154" t="s">
        <v>97</v>
      </c>
      <c r="H833" s="155">
        <v>132.84</v>
      </c>
      <c r="I833" s="156"/>
      <c r="J833" s="156">
        <f>ROUND(I833*H833,2)</f>
        <v>0</v>
      </c>
      <c r="K833" s="153" t="s">
        <v>98</v>
      </c>
      <c r="L833" s="80"/>
      <c r="M833" s="157" t="s">
        <v>0</v>
      </c>
      <c r="N833" s="158" t="s">
        <v>24</v>
      </c>
      <c r="O833" s="159">
        <v>0.96799999999999997</v>
      </c>
      <c r="P833" s="159">
        <f>O833*H833</f>
        <v>128.58912000000001</v>
      </c>
      <c r="Q833" s="159">
        <v>1.223E-2</v>
      </c>
      <c r="R833" s="159">
        <f>Q833*H833</f>
        <v>1.6246331999999999</v>
      </c>
      <c r="S833" s="159">
        <v>0</v>
      </c>
      <c r="T833" s="160">
        <f>S833*H833</f>
        <v>0</v>
      </c>
      <c r="AR833" s="161" t="s">
        <v>177</v>
      </c>
      <c r="AT833" s="161" t="s">
        <v>94</v>
      </c>
      <c r="AU833" s="161" t="s">
        <v>37</v>
      </c>
      <c r="AY833" s="72" t="s">
        <v>92</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177</v>
      </c>
      <c r="BM833" s="161" t="s">
        <v>1170</v>
      </c>
    </row>
    <row r="834" spans="2:65" s="171" customFormat="1" ht="30.6" x14ac:dyDescent="0.3">
      <c r="B834" s="170"/>
      <c r="D834" s="165" t="s">
        <v>101</v>
      </c>
      <c r="E834" s="172" t="s">
        <v>0</v>
      </c>
      <c r="F834" s="173" t="s">
        <v>1171</v>
      </c>
      <c r="H834" s="174">
        <v>63.06</v>
      </c>
      <c r="L834" s="170"/>
      <c r="M834" s="175"/>
      <c r="T834" s="176"/>
      <c r="AT834" s="172" t="s">
        <v>101</v>
      </c>
      <c r="AU834" s="172" t="s">
        <v>37</v>
      </c>
      <c r="AV834" s="171" t="s">
        <v>37</v>
      </c>
      <c r="AW834" s="171" t="s">
        <v>17</v>
      </c>
      <c r="AX834" s="171" t="s">
        <v>35</v>
      </c>
      <c r="AY834" s="172" t="s">
        <v>92</v>
      </c>
    </row>
    <row r="835" spans="2:65" s="171" customFormat="1" ht="30.6" x14ac:dyDescent="0.3">
      <c r="B835" s="170"/>
      <c r="D835" s="165" t="s">
        <v>101</v>
      </c>
      <c r="E835" s="172" t="s">
        <v>0</v>
      </c>
      <c r="F835" s="173" t="s">
        <v>1172</v>
      </c>
      <c r="H835" s="174">
        <v>69.78</v>
      </c>
      <c r="L835" s="170"/>
      <c r="M835" s="175"/>
      <c r="T835" s="176"/>
      <c r="AT835" s="172" t="s">
        <v>101</v>
      </c>
      <c r="AU835" s="172" t="s">
        <v>37</v>
      </c>
      <c r="AV835" s="171" t="s">
        <v>37</v>
      </c>
      <c r="AW835" s="171" t="s">
        <v>17</v>
      </c>
      <c r="AX835" s="171" t="s">
        <v>35</v>
      </c>
      <c r="AY835" s="172" t="s">
        <v>92</v>
      </c>
    </row>
    <row r="836" spans="2:65" s="79" customFormat="1" ht="16.5" customHeight="1" x14ac:dyDescent="0.3">
      <c r="B836" s="150"/>
      <c r="C836" s="151" t="s">
        <v>1157</v>
      </c>
      <c r="D836" s="151" t="s">
        <v>94</v>
      </c>
      <c r="E836" s="152" t="s">
        <v>1174</v>
      </c>
      <c r="F836" s="153" t="s">
        <v>1175</v>
      </c>
      <c r="G836" s="154" t="s">
        <v>97</v>
      </c>
      <c r="H836" s="155">
        <v>12.1</v>
      </c>
      <c r="I836" s="156"/>
      <c r="J836" s="156">
        <f>ROUND(I836*H836,2)</f>
        <v>0</v>
      </c>
      <c r="K836" s="153" t="s">
        <v>98</v>
      </c>
      <c r="L836" s="80"/>
      <c r="M836" s="157" t="s">
        <v>0</v>
      </c>
      <c r="N836" s="158" t="s">
        <v>24</v>
      </c>
      <c r="O836" s="159">
        <v>0.20300000000000001</v>
      </c>
      <c r="P836" s="159">
        <f>O836*H836</f>
        <v>2.4563000000000001</v>
      </c>
      <c r="Q836" s="159">
        <v>4.0999999999999999E-4</v>
      </c>
      <c r="R836" s="159">
        <f>Q836*H836</f>
        <v>4.9610000000000001E-3</v>
      </c>
      <c r="S836" s="159">
        <v>0</v>
      </c>
      <c r="T836" s="160">
        <f>S836*H836</f>
        <v>0</v>
      </c>
      <c r="AR836" s="161" t="s">
        <v>177</v>
      </c>
      <c r="AT836" s="161" t="s">
        <v>94</v>
      </c>
      <c r="AU836" s="161" t="s">
        <v>37</v>
      </c>
      <c r="AY836" s="72" t="s">
        <v>92</v>
      </c>
      <c r="BE836" s="162">
        <f>IF(N836="základní",J836,0)</f>
        <v>0</v>
      </c>
      <c r="BF836" s="162">
        <f>IF(N836="snížená",J836,0)</f>
        <v>0</v>
      </c>
      <c r="BG836" s="162">
        <f>IF(N836="zákl. přenesená",J836,0)</f>
        <v>0</v>
      </c>
      <c r="BH836" s="162">
        <f>IF(N836="sníž. přenesená",J836,0)</f>
        <v>0</v>
      </c>
      <c r="BI836" s="162">
        <f>IF(N836="nulová",J836,0)</f>
        <v>0</v>
      </c>
      <c r="BJ836" s="72" t="s">
        <v>36</v>
      </c>
      <c r="BK836" s="162">
        <f>ROUND(I836*H836,2)</f>
        <v>0</v>
      </c>
      <c r="BL836" s="72" t="s">
        <v>177</v>
      </c>
      <c r="BM836" s="161" t="s">
        <v>1176</v>
      </c>
    </row>
    <row r="837" spans="2:65" s="164" customFormat="1" x14ac:dyDescent="0.3">
      <c r="B837" s="163"/>
      <c r="D837" s="165" t="s">
        <v>101</v>
      </c>
      <c r="E837" s="166" t="s">
        <v>0</v>
      </c>
      <c r="F837" s="167" t="s">
        <v>262</v>
      </c>
      <c r="H837" s="166" t="s">
        <v>0</v>
      </c>
      <c r="L837" s="163"/>
      <c r="M837" s="168"/>
      <c r="T837" s="169"/>
      <c r="AT837" s="166" t="s">
        <v>101</v>
      </c>
      <c r="AU837" s="166" t="s">
        <v>37</v>
      </c>
      <c r="AV837" s="164" t="s">
        <v>36</v>
      </c>
      <c r="AW837" s="164" t="s">
        <v>17</v>
      </c>
      <c r="AX837" s="164" t="s">
        <v>35</v>
      </c>
      <c r="AY837" s="166" t="s">
        <v>92</v>
      </c>
    </row>
    <row r="838" spans="2:65" s="171" customFormat="1" x14ac:dyDescent="0.3">
      <c r="B838" s="170"/>
      <c r="D838" s="165" t="s">
        <v>101</v>
      </c>
      <c r="E838" s="172" t="s">
        <v>0</v>
      </c>
      <c r="F838" s="173" t="s">
        <v>1177</v>
      </c>
      <c r="H838" s="174">
        <v>4.0999999999999996</v>
      </c>
      <c r="L838" s="170"/>
      <c r="M838" s="175"/>
      <c r="T838" s="176"/>
      <c r="AT838" s="172" t="s">
        <v>101</v>
      </c>
      <c r="AU838" s="172" t="s">
        <v>37</v>
      </c>
      <c r="AV838" s="171" t="s">
        <v>37</v>
      </c>
      <c r="AW838" s="171" t="s">
        <v>17</v>
      </c>
      <c r="AX838" s="171" t="s">
        <v>35</v>
      </c>
      <c r="AY838" s="172" t="s">
        <v>92</v>
      </c>
    </row>
    <row r="839" spans="2:65" s="171" customFormat="1" x14ac:dyDescent="0.3">
      <c r="B839" s="170"/>
      <c r="D839" s="165" t="s">
        <v>101</v>
      </c>
      <c r="E839" s="172" t="s">
        <v>0</v>
      </c>
      <c r="F839" s="173" t="s">
        <v>1178</v>
      </c>
      <c r="H839" s="174">
        <v>2.9</v>
      </c>
      <c r="L839" s="170"/>
      <c r="M839" s="175"/>
      <c r="T839" s="176"/>
      <c r="AT839" s="172" t="s">
        <v>101</v>
      </c>
      <c r="AU839" s="172" t="s">
        <v>37</v>
      </c>
      <c r="AV839" s="171" t="s">
        <v>37</v>
      </c>
      <c r="AW839" s="171" t="s">
        <v>17</v>
      </c>
      <c r="AX839" s="171" t="s">
        <v>35</v>
      </c>
      <c r="AY839" s="172" t="s">
        <v>92</v>
      </c>
    </row>
    <row r="840" spans="2:65" s="171" customFormat="1" x14ac:dyDescent="0.3">
      <c r="B840" s="170"/>
      <c r="D840" s="165" t="s">
        <v>101</v>
      </c>
      <c r="E840" s="172" t="s">
        <v>0</v>
      </c>
      <c r="F840" s="173" t="s">
        <v>1179</v>
      </c>
      <c r="H840" s="174">
        <v>5.0999999999999996</v>
      </c>
      <c r="L840" s="170"/>
      <c r="M840" s="175"/>
      <c r="T840" s="176"/>
      <c r="AT840" s="172" t="s">
        <v>101</v>
      </c>
      <c r="AU840" s="172" t="s">
        <v>37</v>
      </c>
      <c r="AV840" s="171" t="s">
        <v>37</v>
      </c>
      <c r="AW840" s="171" t="s">
        <v>17</v>
      </c>
      <c r="AX840" s="171" t="s">
        <v>35</v>
      </c>
      <c r="AY840" s="172" t="s">
        <v>92</v>
      </c>
    </row>
    <row r="841" spans="2:65" s="79" customFormat="1" ht="16.5" customHeight="1" x14ac:dyDescent="0.3">
      <c r="B841" s="150"/>
      <c r="C841" s="177" t="s">
        <v>1162</v>
      </c>
      <c r="D841" s="177" t="s">
        <v>168</v>
      </c>
      <c r="E841" s="178" t="s">
        <v>1158</v>
      </c>
      <c r="F841" s="179" t="s">
        <v>1159</v>
      </c>
      <c r="G841" s="180" t="s">
        <v>97</v>
      </c>
      <c r="H841" s="181">
        <v>13.31</v>
      </c>
      <c r="I841" s="182"/>
      <c r="J841" s="182">
        <f>ROUND(I841*H841,2)</f>
        <v>0</v>
      </c>
      <c r="K841" s="179" t="s">
        <v>98</v>
      </c>
      <c r="L841" s="183"/>
      <c r="M841" s="184" t="s">
        <v>0</v>
      </c>
      <c r="N841" s="185" t="s">
        <v>24</v>
      </c>
      <c r="O841" s="159">
        <v>0</v>
      </c>
      <c r="P841" s="159">
        <f>O841*H841</f>
        <v>0</v>
      </c>
      <c r="Q841" s="159">
        <v>1.35E-2</v>
      </c>
      <c r="R841" s="159">
        <f>Q841*H841</f>
        <v>0.17968500000000001</v>
      </c>
      <c r="S841" s="159">
        <v>0</v>
      </c>
      <c r="T841" s="160">
        <f>S841*H841</f>
        <v>0</v>
      </c>
      <c r="AR841" s="161" t="s">
        <v>264</v>
      </c>
      <c r="AT841" s="161" t="s">
        <v>168</v>
      </c>
      <c r="AU841" s="161" t="s">
        <v>37</v>
      </c>
      <c r="AY841" s="72" t="s">
        <v>92</v>
      </c>
      <c r="BE841" s="162">
        <f>IF(N841="základní",J841,0)</f>
        <v>0</v>
      </c>
      <c r="BF841" s="162">
        <f>IF(N841="snížená",J841,0)</f>
        <v>0</v>
      </c>
      <c r="BG841" s="162">
        <f>IF(N841="zákl. přenesená",J841,0)</f>
        <v>0</v>
      </c>
      <c r="BH841" s="162">
        <f>IF(N841="sníž. přenesená",J841,0)</f>
        <v>0</v>
      </c>
      <c r="BI841" s="162">
        <f>IF(N841="nulová",J841,0)</f>
        <v>0</v>
      </c>
      <c r="BJ841" s="72" t="s">
        <v>36</v>
      </c>
      <c r="BK841" s="162">
        <f>ROUND(I841*H841,2)</f>
        <v>0</v>
      </c>
      <c r="BL841" s="72" t="s">
        <v>177</v>
      </c>
      <c r="BM841" s="161" t="s">
        <v>1181</v>
      </c>
    </row>
    <row r="842" spans="2:65" s="171" customFormat="1" x14ac:dyDescent="0.3">
      <c r="B842" s="170"/>
      <c r="D842" s="165" t="s">
        <v>101</v>
      </c>
      <c r="F842" s="173" t="s">
        <v>1182</v>
      </c>
      <c r="H842" s="174">
        <v>13.31</v>
      </c>
      <c r="L842" s="170"/>
      <c r="M842" s="175"/>
      <c r="T842" s="176"/>
      <c r="AT842" s="172" t="s">
        <v>101</v>
      </c>
      <c r="AU842" s="172" t="s">
        <v>37</v>
      </c>
      <c r="AV842" s="171" t="s">
        <v>37</v>
      </c>
      <c r="AW842" s="171" t="s">
        <v>1</v>
      </c>
      <c r="AX842" s="171" t="s">
        <v>36</v>
      </c>
      <c r="AY842" s="172" t="s">
        <v>92</v>
      </c>
    </row>
    <row r="843" spans="2:65" s="79" customFormat="1" ht="24" customHeight="1" x14ac:dyDescent="0.3">
      <c r="B843" s="150"/>
      <c r="C843" s="151" t="s">
        <v>1167</v>
      </c>
      <c r="D843" s="151" t="s">
        <v>94</v>
      </c>
      <c r="E843" s="152" t="s">
        <v>1184</v>
      </c>
      <c r="F843" s="153" t="s">
        <v>1185</v>
      </c>
      <c r="G843" s="154" t="s">
        <v>237</v>
      </c>
      <c r="H843" s="155">
        <v>12</v>
      </c>
      <c r="I843" s="156"/>
      <c r="J843" s="156">
        <f>ROUND(I843*H843,2)</f>
        <v>0</v>
      </c>
      <c r="K843" s="153" t="s">
        <v>98</v>
      </c>
      <c r="L843" s="80"/>
      <c r="M843" s="157" t="s">
        <v>0</v>
      </c>
      <c r="N843" s="158" t="s">
        <v>24</v>
      </c>
      <c r="O843" s="159">
        <v>0.60299999999999998</v>
      </c>
      <c r="P843" s="159">
        <f>O843*H843</f>
        <v>7.2359999999999998</v>
      </c>
      <c r="Q843" s="159">
        <v>6.9999999999999994E-5</v>
      </c>
      <c r="R843" s="159">
        <f>Q843*H843</f>
        <v>8.3999999999999993E-4</v>
      </c>
      <c r="S843" s="159">
        <v>0</v>
      </c>
      <c r="T843" s="160">
        <f>S843*H843</f>
        <v>0</v>
      </c>
      <c r="AR843" s="161" t="s">
        <v>177</v>
      </c>
      <c r="AT843" s="161" t="s">
        <v>94</v>
      </c>
      <c r="AU843" s="161" t="s">
        <v>37</v>
      </c>
      <c r="AY843" s="72" t="s">
        <v>92</v>
      </c>
      <c r="BE843" s="162">
        <f>IF(N843="základní",J843,0)</f>
        <v>0</v>
      </c>
      <c r="BF843" s="162">
        <f>IF(N843="snížená",J843,0)</f>
        <v>0</v>
      </c>
      <c r="BG843" s="162">
        <f>IF(N843="zákl. přenesená",J843,0)</f>
        <v>0</v>
      </c>
      <c r="BH843" s="162">
        <f>IF(N843="sníž. přenesená",J843,0)</f>
        <v>0</v>
      </c>
      <c r="BI843" s="162">
        <f>IF(N843="nulová",J843,0)</f>
        <v>0</v>
      </c>
      <c r="BJ843" s="72" t="s">
        <v>36</v>
      </c>
      <c r="BK843" s="162">
        <f>ROUND(I843*H843,2)</f>
        <v>0</v>
      </c>
      <c r="BL843" s="72" t="s">
        <v>177</v>
      </c>
      <c r="BM843" s="161" t="s">
        <v>1186</v>
      </c>
    </row>
    <row r="844" spans="2:65" s="79" customFormat="1" ht="16.5" customHeight="1" x14ac:dyDescent="0.3">
      <c r="B844" s="150"/>
      <c r="C844" s="177" t="s">
        <v>1173</v>
      </c>
      <c r="D844" s="177" t="s">
        <v>168</v>
      </c>
      <c r="E844" s="178" t="s">
        <v>1188</v>
      </c>
      <c r="F844" s="179" t="s">
        <v>1189</v>
      </c>
      <c r="G844" s="180" t="s">
        <v>237</v>
      </c>
      <c r="H844" s="181">
        <v>12</v>
      </c>
      <c r="I844" s="182"/>
      <c r="J844" s="182">
        <f>ROUND(I844*H844,2)</f>
        <v>0</v>
      </c>
      <c r="K844" s="179" t="s">
        <v>0</v>
      </c>
      <c r="L844" s="183"/>
      <c r="M844" s="184" t="s">
        <v>0</v>
      </c>
      <c r="N844" s="185" t="s">
        <v>24</v>
      </c>
      <c r="O844" s="159">
        <v>0</v>
      </c>
      <c r="P844" s="159">
        <f>O844*H844</f>
        <v>0</v>
      </c>
      <c r="Q844" s="159">
        <v>4.4999999999999997E-3</v>
      </c>
      <c r="R844" s="159">
        <f>Q844*H844</f>
        <v>5.3999999999999992E-2</v>
      </c>
      <c r="S844" s="159">
        <v>0</v>
      </c>
      <c r="T844" s="160">
        <f>S844*H844</f>
        <v>0</v>
      </c>
      <c r="AR844" s="161" t="s">
        <v>264</v>
      </c>
      <c r="AT844" s="161" t="s">
        <v>168</v>
      </c>
      <c r="AU844" s="161" t="s">
        <v>37</v>
      </c>
      <c r="AY844" s="72" t="s">
        <v>92</v>
      </c>
      <c r="BE844" s="162">
        <f>IF(N844="základní",J844,0)</f>
        <v>0</v>
      </c>
      <c r="BF844" s="162">
        <f>IF(N844="snížená",J844,0)</f>
        <v>0</v>
      </c>
      <c r="BG844" s="162">
        <f>IF(N844="zákl. přenesená",J844,0)</f>
        <v>0</v>
      </c>
      <c r="BH844" s="162">
        <f>IF(N844="sníž. přenesená",J844,0)</f>
        <v>0</v>
      </c>
      <c r="BI844" s="162">
        <f>IF(N844="nulová",J844,0)</f>
        <v>0</v>
      </c>
      <c r="BJ844" s="72" t="s">
        <v>36</v>
      </c>
      <c r="BK844" s="162">
        <f>ROUND(I844*H844,2)</f>
        <v>0</v>
      </c>
      <c r="BL844" s="72" t="s">
        <v>177</v>
      </c>
      <c r="BM844" s="161" t="s">
        <v>1190</v>
      </c>
    </row>
    <row r="845" spans="2:65" s="79" customFormat="1" ht="24" customHeight="1" x14ac:dyDescent="0.3">
      <c r="B845" s="150"/>
      <c r="C845" s="151" t="s">
        <v>1180</v>
      </c>
      <c r="D845" s="151" t="s">
        <v>94</v>
      </c>
      <c r="E845" s="152" t="s">
        <v>1192</v>
      </c>
      <c r="F845" s="153" t="s">
        <v>1193</v>
      </c>
      <c r="G845" s="154" t="s">
        <v>237</v>
      </c>
      <c r="H845" s="155">
        <v>24</v>
      </c>
      <c r="I845" s="156"/>
      <c r="J845" s="156">
        <f>ROUND(I845*H845,2)</f>
        <v>0</v>
      </c>
      <c r="K845" s="153" t="s">
        <v>98</v>
      </c>
      <c r="L845" s="80"/>
      <c r="M845" s="157" t="s">
        <v>0</v>
      </c>
      <c r="N845" s="158" t="s">
        <v>24</v>
      </c>
      <c r="O845" s="159">
        <v>1.024</v>
      </c>
      <c r="P845" s="159">
        <f>O845*H845</f>
        <v>24.576000000000001</v>
      </c>
      <c r="Q845" s="159">
        <v>3.0000000000000001E-5</v>
      </c>
      <c r="R845" s="159">
        <f>Q845*H845</f>
        <v>7.2000000000000005E-4</v>
      </c>
      <c r="S845" s="159">
        <v>0</v>
      </c>
      <c r="T845" s="160">
        <f>S845*H845</f>
        <v>0</v>
      </c>
      <c r="AR845" s="161" t="s">
        <v>177</v>
      </c>
      <c r="AT845" s="161" t="s">
        <v>94</v>
      </c>
      <c r="AU845" s="161" t="s">
        <v>37</v>
      </c>
      <c r="AY845" s="72" t="s">
        <v>92</v>
      </c>
      <c r="BE845" s="162">
        <f>IF(N845="základní",J845,0)</f>
        <v>0</v>
      </c>
      <c r="BF845" s="162">
        <f>IF(N845="snížená",J845,0)</f>
        <v>0</v>
      </c>
      <c r="BG845" s="162">
        <f>IF(N845="zákl. přenesená",J845,0)</f>
        <v>0</v>
      </c>
      <c r="BH845" s="162">
        <f>IF(N845="sníž. přenesená",J845,0)</f>
        <v>0</v>
      </c>
      <c r="BI845" s="162">
        <f>IF(N845="nulová",J845,0)</f>
        <v>0</v>
      </c>
      <c r="BJ845" s="72" t="s">
        <v>36</v>
      </c>
      <c r="BK845" s="162">
        <f>ROUND(I845*H845,2)</f>
        <v>0</v>
      </c>
      <c r="BL845" s="72" t="s">
        <v>177</v>
      </c>
      <c r="BM845" s="161" t="s">
        <v>1194</v>
      </c>
    </row>
    <row r="846" spans="2:65" s="171" customFormat="1" x14ac:dyDescent="0.3">
      <c r="B846" s="170"/>
      <c r="D846" s="165" t="s">
        <v>101</v>
      </c>
      <c r="E846" s="172" t="s">
        <v>0</v>
      </c>
      <c r="F846" s="173" t="s">
        <v>1027</v>
      </c>
      <c r="H846" s="174">
        <v>12</v>
      </c>
      <c r="L846" s="170"/>
      <c r="M846" s="175"/>
      <c r="T846" s="176"/>
      <c r="AT846" s="172" t="s">
        <v>101</v>
      </c>
      <c r="AU846" s="172" t="s">
        <v>37</v>
      </c>
      <c r="AV846" s="171" t="s">
        <v>37</v>
      </c>
      <c r="AW846" s="171" t="s">
        <v>17</v>
      </c>
      <c r="AX846" s="171" t="s">
        <v>35</v>
      </c>
      <c r="AY846" s="172" t="s">
        <v>92</v>
      </c>
    </row>
    <row r="847" spans="2:65" s="171" customFormat="1" x14ac:dyDescent="0.3">
      <c r="B847" s="170"/>
      <c r="D847" s="165" t="s">
        <v>101</v>
      </c>
      <c r="E847" s="172" t="s">
        <v>0</v>
      </c>
      <c r="F847" s="173" t="s">
        <v>1028</v>
      </c>
      <c r="H847" s="174">
        <v>12</v>
      </c>
      <c r="L847" s="170"/>
      <c r="M847" s="175"/>
      <c r="T847" s="176"/>
      <c r="AT847" s="172" t="s">
        <v>101</v>
      </c>
      <c r="AU847" s="172" t="s">
        <v>37</v>
      </c>
      <c r="AV847" s="171" t="s">
        <v>37</v>
      </c>
      <c r="AW847" s="171" t="s">
        <v>17</v>
      </c>
      <c r="AX847" s="171" t="s">
        <v>35</v>
      </c>
      <c r="AY847" s="172" t="s">
        <v>92</v>
      </c>
    </row>
    <row r="848" spans="2:65" s="79" customFormat="1" ht="24" customHeight="1" x14ac:dyDescent="0.3">
      <c r="B848" s="150"/>
      <c r="C848" s="177" t="s">
        <v>1183</v>
      </c>
      <c r="D848" s="177" t="s">
        <v>168</v>
      </c>
      <c r="E848" s="178" t="s">
        <v>1196</v>
      </c>
      <c r="F848" s="179" t="s">
        <v>1197</v>
      </c>
      <c r="G848" s="180" t="s">
        <v>237</v>
      </c>
      <c r="H848" s="181">
        <v>24</v>
      </c>
      <c r="I848" s="182"/>
      <c r="J848" s="182">
        <f>ROUND(I848*H848,2)</f>
        <v>0</v>
      </c>
      <c r="K848" s="179" t="s">
        <v>0</v>
      </c>
      <c r="L848" s="183"/>
      <c r="M848" s="184" t="s">
        <v>0</v>
      </c>
      <c r="N848" s="185" t="s">
        <v>24</v>
      </c>
      <c r="O848" s="159">
        <v>0</v>
      </c>
      <c r="P848" s="159">
        <f>O848*H848</f>
        <v>0</v>
      </c>
      <c r="Q848" s="159">
        <v>4.4999999999999997E-3</v>
      </c>
      <c r="R848" s="159">
        <f>Q848*H848</f>
        <v>0.10799999999999998</v>
      </c>
      <c r="S848" s="159">
        <v>0</v>
      </c>
      <c r="T848" s="160">
        <f>S848*H848</f>
        <v>0</v>
      </c>
      <c r="AR848" s="161" t="s">
        <v>264</v>
      </c>
      <c r="AT848" s="161" t="s">
        <v>168</v>
      </c>
      <c r="AU848" s="161" t="s">
        <v>37</v>
      </c>
      <c r="AY848" s="72" t="s">
        <v>92</v>
      </c>
      <c r="BE848" s="162">
        <f>IF(N848="základní",J848,0)</f>
        <v>0</v>
      </c>
      <c r="BF848" s="162">
        <f>IF(N848="snížená",J848,0)</f>
        <v>0</v>
      </c>
      <c r="BG848" s="162">
        <f>IF(N848="zákl. přenesená",J848,0)</f>
        <v>0</v>
      </c>
      <c r="BH848" s="162">
        <f>IF(N848="sníž. přenesená",J848,0)</f>
        <v>0</v>
      </c>
      <c r="BI848" s="162">
        <f>IF(N848="nulová",J848,0)</f>
        <v>0</v>
      </c>
      <c r="BJ848" s="72" t="s">
        <v>36</v>
      </c>
      <c r="BK848" s="162">
        <f>ROUND(I848*H848,2)</f>
        <v>0</v>
      </c>
      <c r="BL848" s="72" t="s">
        <v>177</v>
      </c>
      <c r="BM848" s="161" t="s">
        <v>1198</v>
      </c>
    </row>
    <row r="849" spans="2:65" s="79" customFormat="1" ht="24" customHeight="1" x14ac:dyDescent="0.3">
      <c r="B849" s="150"/>
      <c r="C849" s="151" t="s">
        <v>1187</v>
      </c>
      <c r="D849" s="151" t="s">
        <v>94</v>
      </c>
      <c r="E849" s="152" t="s">
        <v>1200</v>
      </c>
      <c r="F849" s="153" t="s">
        <v>1201</v>
      </c>
      <c r="G849" s="154" t="s">
        <v>237</v>
      </c>
      <c r="H849" s="155">
        <v>12</v>
      </c>
      <c r="I849" s="156"/>
      <c r="J849" s="156">
        <f>ROUND(I849*H849,2)</f>
        <v>0</v>
      </c>
      <c r="K849" s="153" t="s">
        <v>98</v>
      </c>
      <c r="L849" s="80"/>
      <c r="M849" s="157" t="s">
        <v>0</v>
      </c>
      <c r="N849" s="158" t="s">
        <v>24</v>
      </c>
      <c r="O849" s="159">
        <v>1.431</v>
      </c>
      <c r="P849" s="159">
        <f>O849*H849</f>
        <v>17.172000000000001</v>
      </c>
      <c r="Q849" s="159">
        <v>4.0000000000000003E-5</v>
      </c>
      <c r="R849" s="159">
        <f>Q849*H849</f>
        <v>4.8000000000000007E-4</v>
      </c>
      <c r="S849" s="159">
        <v>0</v>
      </c>
      <c r="T849" s="160">
        <f>S849*H849</f>
        <v>0</v>
      </c>
      <c r="AR849" s="161" t="s">
        <v>177</v>
      </c>
      <c r="AT849" s="161" t="s">
        <v>94</v>
      </c>
      <c r="AU849" s="161" t="s">
        <v>37</v>
      </c>
      <c r="AY849" s="72" t="s">
        <v>92</v>
      </c>
      <c r="BE849" s="162">
        <f>IF(N849="základní",J849,0)</f>
        <v>0</v>
      </c>
      <c r="BF849" s="162">
        <f>IF(N849="snížená",J849,0)</f>
        <v>0</v>
      </c>
      <c r="BG849" s="162">
        <f>IF(N849="zákl. přenesená",J849,0)</f>
        <v>0</v>
      </c>
      <c r="BH849" s="162">
        <f>IF(N849="sníž. přenesená",J849,0)</f>
        <v>0</v>
      </c>
      <c r="BI849" s="162">
        <f>IF(N849="nulová",J849,0)</f>
        <v>0</v>
      </c>
      <c r="BJ849" s="72" t="s">
        <v>36</v>
      </c>
      <c r="BK849" s="162">
        <f>ROUND(I849*H849,2)</f>
        <v>0</v>
      </c>
      <c r="BL849" s="72" t="s">
        <v>177</v>
      </c>
      <c r="BM849" s="161" t="s">
        <v>1202</v>
      </c>
    </row>
    <row r="850" spans="2:65" s="171" customFormat="1" x14ac:dyDescent="0.3">
      <c r="B850" s="170"/>
      <c r="D850" s="165" t="s">
        <v>101</v>
      </c>
      <c r="E850" s="172" t="s">
        <v>0</v>
      </c>
      <c r="F850" s="173" t="s">
        <v>1203</v>
      </c>
      <c r="H850" s="174">
        <v>6</v>
      </c>
      <c r="L850" s="170"/>
      <c r="M850" s="175"/>
      <c r="T850" s="176"/>
      <c r="AT850" s="172" t="s">
        <v>101</v>
      </c>
      <c r="AU850" s="172" t="s">
        <v>37</v>
      </c>
      <c r="AV850" s="171" t="s">
        <v>37</v>
      </c>
      <c r="AW850" s="171" t="s">
        <v>17</v>
      </c>
      <c r="AX850" s="171" t="s">
        <v>35</v>
      </c>
      <c r="AY850" s="172" t="s">
        <v>92</v>
      </c>
    </row>
    <row r="851" spans="2:65" s="171" customFormat="1" x14ac:dyDescent="0.3">
      <c r="B851" s="170"/>
      <c r="D851" s="165" t="s">
        <v>101</v>
      </c>
      <c r="E851" s="172" t="s">
        <v>0</v>
      </c>
      <c r="F851" s="173" t="s">
        <v>1204</v>
      </c>
      <c r="H851" s="174">
        <v>6</v>
      </c>
      <c r="L851" s="170"/>
      <c r="M851" s="175"/>
      <c r="T851" s="176"/>
      <c r="AT851" s="172" t="s">
        <v>101</v>
      </c>
      <c r="AU851" s="172" t="s">
        <v>37</v>
      </c>
      <c r="AV851" s="171" t="s">
        <v>37</v>
      </c>
      <c r="AW851" s="171" t="s">
        <v>17</v>
      </c>
      <c r="AX851" s="171" t="s">
        <v>35</v>
      </c>
      <c r="AY851" s="172" t="s">
        <v>92</v>
      </c>
    </row>
    <row r="852" spans="2:65" s="79" customFormat="1" ht="16.5" customHeight="1" x14ac:dyDescent="0.3">
      <c r="B852" s="150"/>
      <c r="C852" s="177" t="s">
        <v>1191</v>
      </c>
      <c r="D852" s="177" t="s">
        <v>168</v>
      </c>
      <c r="E852" s="178" t="s">
        <v>1206</v>
      </c>
      <c r="F852" s="179" t="s">
        <v>1207</v>
      </c>
      <c r="G852" s="180" t="s">
        <v>237</v>
      </c>
      <c r="H852" s="181">
        <v>12</v>
      </c>
      <c r="I852" s="182"/>
      <c r="J852" s="182">
        <f>ROUND(I852*H852,2)</f>
        <v>0</v>
      </c>
      <c r="K852" s="179" t="s">
        <v>0</v>
      </c>
      <c r="L852" s="183"/>
      <c r="M852" s="184" t="s">
        <v>0</v>
      </c>
      <c r="N852" s="185" t="s">
        <v>24</v>
      </c>
      <c r="O852" s="159">
        <v>0</v>
      </c>
      <c r="P852" s="159">
        <f>O852*H852</f>
        <v>0</v>
      </c>
      <c r="Q852" s="159">
        <v>1.2E-2</v>
      </c>
      <c r="R852" s="159">
        <f>Q852*H852</f>
        <v>0.14400000000000002</v>
      </c>
      <c r="S852" s="159">
        <v>0</v>
      </c>
      <c r="T852" s="160">
        <f>S852*H852</f>
        <v>0</v>
      </c>
      <c r="AR852" s="161" t="s">
        <v>264</v>
      </c>
      <c r="AT852" s="161" t="s">
        <v>168</v>
      </c>
      <c r="AU852" s="161" t="s">
        <v>37</v>
      </c>
      <c r="AY852" s="72" t="s">
        <v>92</v>
      </c>
      <c r="BE852" s="162">
        <f>IF(N852="základní",J852,0)</f>
        <v>0</v>
      </c>
      <c r="BF852" s="162">
        <f>IF(N852="snížená",J852,0)</f>
        <v>0</v>
      </c>
      <c r="BG852" s="162">
        <f>IF(N852="zákl. přenesená",J852,0)</f>
        <v>0</v>
      </c>
      <c r="BH852" s="162">
        <f>IF(N852="sníž. přenesená",J852,0)</f>
        <v>0</v>
      </c>
      <c r="BI852" s="162">
        <f>IF(N852="nulová",J852,0)</f>
        <v>0</v>
      </c>
      <c r="BJ852" s="72" t="s">
        <v>36</v>
      </c>
      <c r="BK852" s="162">
        <f>ROUND(I852*H852,2)</f>
        <v>0</v>
      </c>
      <c r="BL852" s="72" t="s">
        <v>177</v>
      </c>
      <c r="BM852" s="161" t="s">
        <v>1208</v>
      </c>
    </row>
    <row r="853" spans="2:65" s="79" customFormat="1" ht="24" customHeight="1" x14ac:dyDescent="0.3">
      <c r="B853" s="150"/>
      <c r="C853" s="151" t="s">
        <v>1195</v>
      </c>
      <c r="D853" s="151" t="s">
        <v>94</v>
      </c>
      <c r="E853" s="152" t="s">
        <v>1210</v>
      </c>
      <c r="F853" s="153" t="s">
        <v>1211</v>
      </c>
      <c r="G853" s="154" t="s">
        <v>97</v>
      </c>
      <c r="H853" s="155">
        <v>93.887</v>
      </c>
      <c r="I853" s="156"/>
      <c r="J853" s="156">
        <f>ROUND(I853*H853,2)</f>
        <v>0</v>
      </c>
      <c r="K853" s="153" t="s">
        <v>98</v>
      </c>
      <c r="L853" s="80"/>
      <c r="M853" s="157" t="s">
        <v>0</v>
      </c>
      <c r="N853" s="158" t="s">
        <v>24</v>
      </c>
      <c r="O853" s="159">
        <v>0.92500000000000004</v>
      </c>
      <c r="P853" s="159">
        <f>O853*H853</f>
        <v>86.845475000000008</v>
      </c>
      <c r="Q853" s="159">
        <v>0</v>
      </c>
      <c r="R853" s="159">
        <f>Q853*H853</f>
        <v>0</v>
      </c>
      <c r="S853" s="159">
        <v>0</v>
      </c>
      <c r="T853" s="160">
        <f>S853*H853</f>
        <v>0</v>
      </c>
      <c r="AR853" s="161" t="s">
        <v>99</v>
      </c>
      <c r="AT853" s="161" t="s">
        <v>94</v>
      </c>
      <c r="AU853" s="161" t="s">
        <v>37</v>
      </c>
      <c r="AY853" s="72" t="s">
        <v>92</v>
      </c>
      <c r="BE853" s="162">
        <f>IF(N853="základní",J853,0)</f>
        <v>0</v>
      </c>
      <c r="BF853" s="162">
        <f>IF(N853="snížená",J853,0)</f>
        <v>0</v>
      </c>
      <c r="BG853" s="162">
        <f>IF(N853="zákl. přenesená",J853,0)</f>
        <v>0</v>
      </c>
      <c r="BH853" s="162">
        <f>IF(N853="sníž. přenesená",J853,0)</f>
        <v>0</v>
      </c>
      <c r="BI853" s="162">
        <f>IF(N853="nulová",J853,0)</f>
        <v>0</v>
      </c>
      <c r="BJ853" s="72" t="s">
        <v>36</v>
      </c>
      <c r="BK853" s="162">
        <f>ROUND(I853*H853,2)</f>
        <v>0</v>
      </c>
      <c r="BL853" s="72" t="s">
        <v>99</v>
      </c>
      <c r="BM853" s="161" t="s">
        <v>1212</v>
      </c>
    </row>
    <row r="854" spans="2:65" s="164" customFormat="1" x14ac:dyDescent="0.3">
      <c r="B854" s="163"/>
      <c r="D854" s="165" t="s">
        <v>101</v>
      </c>
      <c r="E854" s="166" t="s">
        <v>0</v>
      </c>
      <c r="F854" s="167" t="s">
        <v>262</v>
      </c>
      <c r="H854" s="166" t="s">
        <v>0</v>
      </c>
      <c r="L854" s="163"/>
      <c r="M854" s="168"/>
      <c r="T854" s="169"/>
      <c r="AT854" s="166" t="s">
        <v>101</v>
      </c>
      <c r="AU854" s="166" t="s">
        <v>37</v>
      </c>
      <c r="AV854" s="164" t="s">
        <v>36</v>
      </c>
      <c r="AW854" s="164" t="s">
        <v>17</v>
      </c>
      <c r="AX854" s="164" t="s">
        <v>35</v>
      </c>
      <c r="AY854" s="166" t="s">
        <v>92</v>
      </c>
    </row>
    <row r="855" spans="2:65" s="171" customFormat="1" ht="20.399999999999999" x14ac:dyDescent="0.3">
      <c r="B855" s="170"/>
      <c r="D855" s="165" t="s">
        <v>101</v>
      </c>
      <c r="E855" s="172" t="s">
        <v>0</v>
      </c>
      <c r="F855" s="173" t="s">
        <v>1213</v>
      </c>
      <c r="H855" s="174">
        <v>19.946000000000002</v>
      </c>
      <c r="L855" s="170"/>
      <c r="M855" s="175"/>
      <c r="T855" s="176"/>
      <c r="AT855" s="172" t="s">
        <v>101</v>
      </c>
      <c r="AU855" s="172" t="s">
        <v>37</v>
      </c>
      <c r="AV855" s="171" t="s">
        <v>37</v>
      </c>
      <c r="AW855" s="171" t="s">
        <v>17</v>
      </c>
      <c r="AX855" s="171" t="s">
        <v>35</v>
      </c>
      <c r="AY855" s="172" t="s">
        <v>92</v>
      </c>
    </row>
    <row r="856" spans="2:65" s="171" customFormat="1" ht="20.399999999999999" x14ac:dyDescent="0.3">
      <c r="B856" s="170"/>
      <c r="D856" s="165" t="s">
        <v>101</v>
      </c>
      <c r="E856" s="172" t="s">
        <v>0</v>
      </c>
      <c r="F856" s="173" t="s">
        <v>1214</v>
      </c>
      <c r="H856" s="174">
        <v>18.777000000000001</v>
      </c>
      <c r="L856" s="170"/>
      <c r="M856" s="175"/>
      <c r="T856" s="176"/>
      <c r="AT856" s="172" t="s">
        <v>101</v>
      </c>
      <c r="AU856" s="172" t="s">
        <v>37</v>
      </c>
      <c r="AV856" s="171" t="s">
        <v>37</v>
      </c>
      <c r="AW856" s="171" t="s">
        <v>17</v>
      </c>
      <c r="AX856" s="171" t="s">
        <v>35</v>
      </c>
      <c r="AY856" s="172" t="s">
        <v>92</v>
      </c>
    </row>
    <row r="857" spans="2:65" s="171" customFormat="1" ht="20.399999999999999" x14ac:dyDescent="0.3">
      <c r="B857" s="170"/>
      <c r="D857" s="165" t="s">
        <v>101</v>
      </c>
      <c r="E857" s="172" t="s">
        <v>0</v>
      </c>
      <c r="F857" s="173" t="s">
        <v>1215</v>
      </c>
      <c r="H857" s="174">
        <v>25.988</v>
      </c>
      <c r="L857" s="170"/>
      <c r="M857" s="175"/>
      <c r="T857" s="176"/>
      <c r="AT857" s="172" t="s">
        <v>101</v>
      </c>
      <c r="AU857" s="172" t="s">
        <v>37</v>
      </c>
      <c r="AV857" s="171" t="s">
        <v>37</v>
      </c>
      <c r="AW857" s="171" t="s">
        <v>17</v>
      </c>
      <c r="AX857" s="171" t="s">
        <v>35</v>
      </c>
      <c r="AY857" s="172" t="s">
        <v>92</v>
      </c>
    </row>
    <row r="858" spans="2:65" s="171" customFormat="1" ht="20.399999999999999" x14ac:dyDescent="0.3">
      <c r="B858" s="170"/>
      <c r="D858" s="165" t="s">
        <v>101</v>
      </c>
      <c r="E858" s="172" t="s">
        <v>0</v>
      </c>
      <c r="F858" s="173" t="s">
        <v>1216</v>
      </c>
      <c r="H858" s="174">
        <v>29.175999999999998</v>
      </c>
      <c r="L858" s="170"/>
      <c r="M858" s="175"/>
      <c r="T858" s="176"/>
      <c r="AT858" s="172" t="s">
        <v>101</v>
      </c>
      <c r="AU858" s="172" t="s">
        <v>37</v>
      </c>
      <c r="AV858" s="171" t="s">
        <v>37</v>
      </c>
      <c r="AW858" s="171" t="s">
        <v>17</v>
      </c>
      <c r="AX858" s="171" t="s">
        <v>35</v>
      </c>
      <c r="AY858" s="172" t="s">
        <v>92</v>
      </c>
    </row>
    <row r="859" spans="2:65" s="79" customFormat="1" ht="24" customHeight="1" x14ac:dyDescent="0.3">
      <c r="B859" s="150"/>
      <c r="C859" s="177" t="s">
        <v>1199</v>
      </c>
      <c r="D859" s="177" t="s">
        <v>168</v>
      </c>
      <c r="E859" s="178" t="s">
        <v>1218</v>
      </c>
      <c r="F859" s="179" t="s">
        <v>1219</v>
      </c>
      <c r="G859" s="180" t="s">
        <v>97</v>
      </c>
      <c r="H859" s="181">
        <v>98.581000000000003</v>
      </c>
      <c r="I859" s="182"/>
      <c r="J859" s="182">
        <f>ROUND(I859*H859,2)</f>
        <v>0</v>
      </c>
      <c r="K859" s="179" t="s">
        <v>0</v>
      </c>
      <c r="L859" s="183"/>
      <c r="M859" s="184" t="s">
        <v>0</v>
      </c>
      <c r="N859" s="185" t="s">
        <v>24</v>
      </c>
      <c r="O859" s="159">
        <v>0</v>
      </c>
      <c r="P859" s="159">
        <f>O859*H859</f>
        <v>0</v>
      </c>
      <c r="Q859" s="159">
        <v>3.0000000000000001E-3</v>
      </c>
      <c r="R859" s="159">
        <f>Q859*H859</f>
        <v>0.29574300000000003</v>
      </c>
      <c r="S859" s="159">
        <v>0</v>
      </c>
      <c r="T859" s="160">
        <f>S859*H859</f>
        <v>0</v>
      </c>
      <c r="AR859" s="161" t="s">
        <v>136</v>
      </c>
      <c r="AT859" s="161" t="s">
        <v>168</v>
      </c>
      <c r="AU859" s="161" t="s">
        <v>37</v>
      </c>
      <c r="AY859" s="72" t="s">
        <v>92</v>
      </c>
      <c r="BE859" s="162">
        <f>IF(N859="základní",J859,0)</f>
        <v>0</v>
      </c>
      <c r="BF859" s="162">
        <f>IF(N859="snížená",J859,0)</f>
        <v>0</v>
      </c>
      <c r="BG859" s="162">
        <f>IF(N859="zákl. přenesená",J859,0)</f>
        <v>0</v>
      </c>
      <c r="BH859" s="162">
        <f>IF(N859="sníž. přenesená",J859,0)</f>
        <v>0</v>
      </c>
      <c r="BI859" s="162">
        <f>IF(N859="nulová",J859,0)</f>
        <v>0</v>
      </c>
      <c r="BJ859" s="72" t="s">
        <v>36</v>
      </c>
      <c r="BK859" s="162">
        <f>ROUND(I859*H859,2)</f>
        <v>0</v>
      </c>
      <c r="BL859" s="72" t="s">
        <v>99</v>
      </c>
      <c r="BM859" s="161" t="s">
        <v>1220</v>
      </c>
    </row>
    <row r="860" spans="2:65" s="171" customFormat="1" x14ac:dyDescent="0.3">
      <c r="B860" s="170"/>
      <c r="D860" s="165" t="s">
        <v>101</v>
      </c>
      <c r="F860" s="173" t="s">
        <v>1221</v>
      </c>
      <c r="H860" s="174">
        <v>98.581000000000003</v>
      </c>
      <c r="L860" s="170"/>
      <c r="M860" s="175"/>
      <c r="T860" s="176"/>
      <c r="AT860" s="172" t="s">
        <v>101</v>
      </c>
      <c r="AU860" s="172" t="s">
        <v>37</v>
      </c>
      <c r="AV860" s="171" t="s">
        <v>37</v>
      </c>
      <c r="AW860" s="171" t="s">
        <v>1</v>
      </c>
      <c r="AX860" s="171" t="s">
        <v>36</v>
      </c>
      <c r="AY860" s="172" t="s">
        <v>92</v>
      </c>
    </row>
    <row r="861" spans="2:65" s="79" customFormat="1" ht="24" customHeight="1" x14ac:dyDescent="0.3">
      <c r="B861" s="150"/>
      <c r="C861" s="151" t="s">
        <v>1205</v>
      </c>
      <c r="D861" s="151" t="s">
        <v>94</v>
      </c>
      <c r="E861" s="152" t="s">
        <v>1223</v>
      </c>
      <c r="F861" s="153" t="s">
        <v>1224</v>
      </c>
      <c r="G861" s="154" t="s">
        <v>97</v>
      </c>
      <c r="H861" s="155">
        <v>19.087</v>
      </c>
      <c r="I861" s="156"/>
      <c r="J861" s="156">
        <f>ROUND(I861*H861,2)</f>
        <v>0</v>
      </c>
      <c r="K861" s="153" t="s">
        <v>98</v>
      </c>
      <c r="L861" s="80"/>
      <c r="M861" s="157" t="s">
        <v>0</v>
      </c>
      <c r="N861" s="158" t="s">
        <v>24</v>
      </c>
      <c r="O861" s="159">
        <v>0.76200000000000001</v>
      </c>
      <c r="P861" s="159">
        <f>O861*H861</f>
        <v>14.544294000000001</v>
      </c>
      <c r="Q861" s="159">
        <v>0</v>
      </c>
      <c r="R861" s="159">
        <f>Q861*H861</f>
        <v>0</v>
      </c>
      <c r="S861" s="159">
        <v>0</v>
      </c>
      <c r="T861" s="160">
        <f>S861*H861</f>
        <v>0</v>
      </c>
      <c r="AR861" s="161" t="s">
        <v>177</v>
      </c>
      <c r="AT861" s="161" t="s">
        <v>94</v>
      </c>
      <c r="AU861" s="161" t="s">
        <v>37</v>
      </c>
      <c r="AY861" s="72" t="s">
        <v>92</v>
      </c>
      <c r="BE861" s="162">
        <f>IF(N861="základní",J861,0)</f>
        <v>0</v>
      </c>
      <c r="BF861" s="162">
        <f>IF(N861="snížená",J861,0)</f>
        <v>0</v>
      </c>
      <c r="BG861" s="162">
        <f>IF(N861="zákl. přenesená",J861,0)</f>
        <v>0</v>
      </c>
      <c r="BH861" s="162">
        <f>IF(N861="sníž. přenesená",J861,0)</f>
        <v>0</v>
      </c>
      <c r="BI861" s="162">
        <f>IF(N861="nulová",J861,0)</f>
        <v>0</v>
      </c>
      <c r="BJ861" s="72" t="s">
        <v>36</v>
      </c>
      <c r="BK861" s="162">
        <f>ROUND(I861*H861,2)</f>
        <v>0</v>
      </c>
      <c r="BL861" s="72" t="s">
        <v>177</v>
      </c>
      <c r="BM861" s="161" t="s">
        <v>1225</v>
      </c>
    </row>
    <row r="862" spans="2:65" s="164" customFormat="1" x14ac:dyDescent="0.3">
      <c r="B862" s="163"/>
      <c r="D862" s="165" t="s">
        <v>101</v>
      </c>
      <c r="E862" s="166" t="s">
        <v>0</v>
      </c>
      <c r="F862" s="167" t="s">
        <v>262</v>
      </c>
      <c r="H862" s="166" t="s">
        <v>0</v>
      </c>
      <c r="L862" s="163"/>
      <c r="M862" s="168"/>
      <c r="T862" s="169"/>
      <c r="AT862" s="166" t="s">
        <v>101</v>
      </c>
      <c r="AU862" s="166" t="s">
        <v>37</v>
      </c>
      <c r="AV862" s="164" t="s">
        <v>36</v>
      </c>
      <c r="AW862" s="164" t="s">
        <v>17</v>
      </c>
      <c r="AX862" s="164" t="s">
        <v>35</v>
      </c>
      <c r="AY862" s="166" t="s">
        <v>92</v>
      </c>
    </row>
    <row r="863" spans="2:65" s="171" customFormat="1" x14ac:dyDescent="0.3">
      <c r="B863" s="170"/>
      <c r="D863" s="165" t="s">
        <v>101</v>
      </c>
      <c r="E863" s="172" t="s">
        <v>0</v>
      </c>
      <c r="F863" s="173" t="s">
        <v>1226</v>
      </c>
      <c r="H863" s="174">
        <v>5.625</v>
      </c>
      <c r="L863" s="170"/>
      <c r="M863" s="175"/>
      <c r="T863" s="176"/>
      <c r="AT863" s="172" t="s">
        <v>101</v>
      </c>
      <c r="AU863" s="172" t="s">
        <v>37</v>
      </c>
      <c r="AV863" s="171" t="s">
        <v>37</v>
      </c>
      <c r="AW863" s="171" t="s">
        <v>17</v>
      </c>
      <c r="AX863" s="171" t="s">
        <v>35</v>
      </c>
      <c r="AY863" s="172" t="s">
        <v>92</v>
      </c>
    </row>
    <row r="864" spans="2:65" s="171" customFormat="1" x14ac:dyDescent="0.3">
      <c r="B864" s="170"/>
      <c r="D864" s="165" t="s">
        <v>101</v>
      </c>
      <c r="E864" s="172" t="s">
        <v>0</v>
      </c>
      <c r="F864" s="173" t="s">
        <v>1227</v>
      </c>
      <c r="H864" s="174">
        <v>4.2519999999999998</v>
      </c>
      <c r="L864" s="170"/>
      <c r="M864" s="175"/>
      <c r="T864" s="176"/>
      <c r="AT864" s="172" t="s">
        <v>101</v>
      </c>
      <c r="AU864" s="172" t="s">
        <v>37</v>
      </c>
      <c r="AV864" s="171" t="s">
        <v>37</v>
      </c>
      <c r="AW864" s="171" t="s">
        <v>17</v>
      </c>
      <c r="AX864" s="171" t="s">
        <v>35</v>
      </c>
      <c r="AY864" s="172" t="s">
        <v>92</v>
      </c>
    </row>
    <row r="865" spans="2:65" s="171" customFormat="1" x14ac:dyDescent="0.3">
      <c r="B865" s="170"/>
      <c r="D865" s="165" t="s">
        <v>101</v>
      </c>
      <c r="E865" s="172" t="s">
        <v>0</v>
      </c>
      <c r="F865" s="173" t="s">
        <v>1228</v>
      </c>
      <c r="H865" s="174">
        <v>7.02</v>
      </c>
      <c r="L865" s="170"/>
      <c r="M865" s="175"/>
      <c r="T865" s="176"/>
      <c r="AT865" s="172" t="s">
        <v>101</v>
      </c>
      <c r="AU865" s="172" t="s">
        <v>37</v>
      </c>
      <c r="AV865" s="171" t="s">
        <v>37</v>
      </c>
      <c r="AW865" s="171" t="s">
        <v>17</v>
      </c>
      <c r="AX865" s="171" t="s">
        <v>35</v>
      </c>
      <c r="AY865" s="172" t="s">
        <v>92</v>
      </c>
    </row>
    <row r="866" spans="2:65" s="171" customFormat="1" x14ac:dyDescent="0.3">
      <c r="B866" s="170"/>
      <c r="D866" s="165" t="s">
        <v>101</v>
      </c>
      <c r="E866" s="172" t="s">
        <v>0</v>
      </c>
      <c r="F866" s="173" t="s">
        <v>1229</v>
      </c>
      <c r="H866" s="174">
        <v>2.19</v>
      </c>
      <c r="L866" s="170"/>
      <c r="M866" s="175"/>
      <c r="T866" s="176"/>
      <c r="AT866" s="172" t="s">
        <v>101</v>
      </c>
      <c r="AU866" s="172" t="s">
        <v>37</v>
      </c>
      <c r="AV866" s="171" t="s">
        <v>37</v>
      </c>
      <c r="AW866" s="171" t="s">
        <v>17</v>
      </c>
      <c r="AX866" s="171" t="s">
        <v>35</v>
      </c>
      <c r="AY866" s="172" t="s">
        <v>92</v>
      </c>
    </row>
    <row r="867" spans="2:65" s="79" customFormat="1" ht="24" customHeight="1" x14ac:dyDescent="0.3">
      <c r="B867" s="150"/>
      <c r="C867" s="177" t="s">
        <v>1209</v>
      </c>
      <c r="D867" s="177" t="s">
        <v>168</v>
      </c>
      <c r="E867" s="178" t="s">
        <v>1231</v>
      </c>
      <c r="F867" s="179" t="s">
        <v>1232</v>
      </c>
      <c r="G867" s="180" t="s">
        <v>97</v>
      </c>
      <c r="H867" s="181">
        <v>20.041</v>
      </c>
      <c r="I867" s="182"/>
      <c r="J867" s="182">
        <f>ROUND(I867*H867,2)</f>
        <v>0</v>
      </c>
      <c r="K867" s="179" t="s">
        <v>0</v>
      </c>
      <c r="L867" s="183"/>
      <c r="M867" s="184" t="s">
        <v>0</v>
      </c>
      <c r="N867" s="185" t="s">
        <v>24</v>
      </c>
      <c r="O867" s="159">
        <v>0</v>
      </c>
      <c r="P867" s="159">
        <f>O867*H867</f>
        <v>0</v>
      </c>
      <c r="Q867" s="159">
        <v>3.0000000000000001E-3</v>
      </c>
      <c r="R867" s="159">
        <f>Q867*H867</f>
        <v>6.0123000000000003E-2</v>
      </c>
      <c r="S867" s="159">
        <v>0</v>
      </c>
      <c r="T867" s="160">
        <f>S867*H867</f>
        <v>0</v>
      </c>
      <c r="AR867" s="161" t="s">
        <v>136</v>
      </c>
      <c r="AT867" s="161" t="s">
        <v>168</v>
      </c>
      <c r="AU867" s="161" t="s">
        <v>37</v>
      </c>
      <c r="AY867" s="72" t="s">
        <v>92</v>
      </c>
      <c r="BE867" s="162">
        <f>IF(N867="základní",J867,0)</f>
        <v>0</v>
      </c>
      <c r="BF867" s="162">
        <f>IF(N867="snížená",J867,0)</f>
        <v>0</v>
      </c>
      <c r="BG867" s="162">
        <f>IF(N867="zákl. přenesená",J867,0)</f>
        <v>0</v>
      </c>
      <c r="BH867" s="162">
        <f>IF(N867="sníž. přenesená",J867,0)</f>
        <v>0</v>
      </c>
      <c r="BI867" s="162">
        <f>IF(N867="nulová",J867,0)</f>
        <v>0</v>
      </c>
      <c r="BJ867" s="72" t="s">
        <v>36</v>
      </c>
      <c r="BK867" s="162">
        <f>ROUND(I867*H867,2)</f>
        <v>0</v>
      </c>
      <c r="BL867" s="72" t="s">
        <v>99</v>
      </c>
      <c r="BM867" s="161" t="s">
        <v>1233</v>
      </c>
    </row>
    <row r="868" spans="2:65" s="171" customFormat="1" x14ac:dyDescent="0.3">
      <c r="B868" s="170"/>
      <c r="D868" s="165" t="s">
        <v>101</v>
      </c>
      <c r="F868" s="173" t="s">
        <v>1234</v>
      </c>
      <c r="H868" s="174">
        <v>20.041</v>
      </c>
      <c r="L868" s="170"/>
      <c r="M868" s="175"/>
      <c r="T868" s="176"/>
      <c r="AT868" s="172" t="s">
        <v>101</v>
      </c>
      <c r="AU868" s="172" t="s">
        <v>37</v>
      </c>
      <c r="AV868" s="171" t="s">
        <v>37</v>
      </c>
      <c r="AW868" s="171" t="s">
        <v>1</v>
      </c>
      <c r="AX868" s="171" t="s">
        <v>36</v>
      </c>
      <c r="AY868" s="172" t="s">
        <v>92</v>
      </c>
    </row>
    <row r="869" spans="2:65" s="79" customFormat="1" ht="24" customHeight="1" x14ac:dyDescent="0.3">
      <c r="B869" s="150"/>
      <c r="C869" s="151" t="s">
        <v>1217</v>
      </c>
      <c r="D869" s="151" t="s">
        <v>94</v>
      </c>
      <c r="E869" s="152" t="s">
        <v>1236</v>
      </c>
      <c r="F869" s="153" t="s">
        <v>1237</v>
      </c>
      <c r="G869" s="154" t="s">
        <v>153</v>
      </c>
      <c r="H869" s="155">
        <v>3.61</v>
      </c>
      <c r="I869" s="156"/>
      <c r="J869" s="156">
        <f>ROUND(I869*H869,2)</f>
        <v>0</v>
      </c>
      <c r="K869" s="153" t="s">
        <v>98</v>
      </c>
      <c r="L869" s="80"/>
      <c r="M869" s="157" t="s">
        <v>0</v>
      </c>
      <c r="N869" s="158" t="s">
        <v>24</v>
      </c>
      <c r="O869" s="159">
        <v>1.1559999999999999</v>
      </c>
      <c r="P869" s="159">
        <f>O869*H869</f>
        <v>4.1731599999999993</v>
      </c>
      <c r="Q869" s="159">
        <v>0</v>
      </c>
      <c r="R869" s="159">
        <f>Q869*H869</f>
        <v>0</v>
      </c>
      <c r="S869" s="159">
        <v>0</v>
      </c>
      <c r="T869" s="160">
        <f>S869*H869</f>
        <v>0</v>
      </c>
      <c r="AR869" s="161" t="s">
        <v>177</v>
      </c>
      <c r="AT869" s="161" t="s">
        <v>94</v>
      </c>
      <c r="AU869" s="161" t="s">
        <v>37</v>
      </c>
      <c r="AY869" s="72" t="s">
        <v>92</v>
      </c>
      <c r="BE869" s="162">
        <f>IF(N869="základní",J869,0)</f>
        <v>0</v>
      </c>
      <c r="BF869" s="162">
        <f>IF(N869="snížená",J869,0)</f>
        <v>0</v>
      </c>
      <c r="BG869" s="162">
        <f>IF(N869="zákl. přenesená",J869,0)</f>
        <v>0</v>
      </c>
      <c r="BH869" s="162">
        <f>IF(N869="sníž. přenesená",J869,0)</f>
        <v>0</v>
      </c>
      <c r="BI869" s="162">
        <f>IF(N869="nulová",J869,0)</f>
        <v>0</v>
      </c>
      <c r="BJ869" s="72" t="s">
        <v>36</v>
      </c>
      <c r="BK869" s="162">
        <f>ROUND(I869*H869,2)</f>
        <v>0</v>
      </c>
      <c r="BL869" s="72" t="s">
        <v>177</v>
      </c>
      <c r="BM869" s="161" t="s">
        <v>1238</v>
      </c>
    </row>
    <row r="870" spans="2:65" s="139" customFormat="1" ht="22.8" customHeight="1" x14ac:dyDescent="0.25">
      <c r="B870" s="138"/>
      <c r="D870" s="140" t="s">
        <v>34</v>
      </c>
      <c r="E870" s="148" t="s">
        <v>1239</v>
      </c>
      <c r="F870" s="148" t="s">
        <v>1240</v>
      </c>
      <c r="J870" s="149">
        <f>BK870</f>
        <v>0</v>
      </c>
      <c r="L870" s="138"/>
      <c r="M870" s="143"/>
      <c r="P870" s="144">
        <f>SUM(P871:P928)</f>
        <v>263.20098999999999</v>
      </c>
      <c r="R870" s="144">
        <f>SUM(R871:R928)</f>
        <v>1.03829832</v>
      </c>
      <c r="T870" s="145">
        <f>SUM(T871:T928)</f>
        <v>1.2721370000000001</v>
      </c>
      <c r="AR870" s="140" t="s">
        <v>37</v>
      </c>
      <c r="AT870" s="146" t="s">
        <v>34</v>
      </c>
      <c r="AU870" s="146" t="s">
        <v>36</v>
      </c>
      <c r="AY870" s="140" t="s">
        <v>92</v>
      </c>
      <c r="BK870" s="147">
        <f>SUM(BK871:BK928)</f>
        <v>0</v>
      </c>
    </row>
    <row r="871" spans="2:65" s="79" customFormat="1" ht="16.5" customHeight="1" x14ac:dyDescent="0.3">
      <c r="B871" s="150"/>
      <c r="C871" s="151" t="s">
        <v>1222</v>
      </c>
      <c r="D871" s="151" t="s">
        <v>94</v>
      </c>
      <c r="E871" s="152" t="s">
        <v>1242</v>
      </c>
      <c r="F871" s="153" t="s">
        <v>1243</v>
      </c>
      <c r="G871" s="154" t="s">
        <v>97</v>
      </c>
      <c r="H871" s="155">
        <v>8.82</v>
      </c>
      <c r="I871" s="156"/>
      <c r="J871" s="156">
        <f>ROUND(I871*H871,2)</f>
        <v>0</v>
      </c>
      <c r="K871" s="153" t="s">
        <v>98</v>
      </c>
      <c r="L871" s="80"/>
      <c r="M871" s="157" t="s">
        <v>0</v>
      </c>
      <c r="N871" s="158" t="s">
        <v>24</v>
      </c>
      <c r="O871" s="159">
        <v>0.36</v>
      </c>
      <c r="P871" s="159">
        <f>O871*H871</f>
        <v>3.1751999999999998</v>
      </c>
      <c r="Q871" s="159">
        <v>0</v>
      </c>
      <c r="R871" s="159">
        <f>Q871*H871</f>
        <v>0</v>
      </c>
      <c r="S871" s="159">
        <v>5.94E-3</v>
      </c>
      <c r="T871" s="160">
        <f>S871*H871</f>
        <v>5.2390800000000001E-2</v>
      </c>
      <c r="AR871" s="161" t="s">
        <v>177</v>
      </c>
      <c r="AT871" s="161" t="s">
        <v>94</v>
      </c>
      <c r="AU871" s="161" t="s">
        <v>37</v>
      </c>
      <c r="AY871" s="72" t="s">
        <v>92</v>
      </c>
      <c r="BE871" s="162">
        <f>IF(N871="základní",J871,0)</f>
        <v>0</v>
      </c>
      <c r="BF871" s="162">
        <f>IF(N871="snížená",J871,0)</f>
        <v>0</v>
      </c>
      <c r="BG871" s="162">
        <f>IF(N871="zákl. přenesená",J871,0)</f>
        <v>0</v>
      </c>
      <c r="BH871" s="162">
        <f>IF(N871="sníž. přenesená",J871,0)</f>
        <v>0</v>
      </c>
      <c r="BI871" s="162">
        <f>IF(N871="nulová",J871,0)</f>
        <v>0</v>
      </c>
      <c r="BJ871" s="72" t="s">
        <v>36</v>
      </c>
      <c r="BK871" s="162">
        <f>ROUND(I871*H871,2)</f>
        <v>0</v>
      </c>
      <c r="BL871" s="72" t="s">
        <v>177</v>
      </c>
      <c r="BM871" s="161" t="s">
        <v>1244</v>
      </c>
    </row>
    <row r="872" spans="2:65" s="171" customFormat="1" x14ac:dyDescent="0.3">
      <c r="B872" s="170"/>
      <c r="D872" s="165" t="s">
        <v>101</v>
      </c>
      <c r="E872" s="172" t="s">
        <v>0</v>
      </c>
      <c r="F872" s="173" t="s">
        <v>1245</v>
      </c>
      <c r="H872" s="174">
        <v>8.82</v>
      </c>
      <c r="L872" s="170"/>
      <c r="M872" s="175"/>
      <c r="T872" s="176"/>
      <c r="AT872" s="172" t="s">
        <v>101</v>
      </c>
      <c r="AU872" s="172" t="s">
        <v>37</v>
      </c>
      <c r="AV872" s="171" t="s">
        <v>37</v>
      </c>
      <c r="AW872" s="171" t="s">
        <v>17</v>
      </c>
      <c r="AX872" s="171" t="s">
        <v>35</v>
      </c>
      <c r="AY872" s="172" t="s">
        <v>92</v>
      </c>
    </row>
    <row r="873" spans="2:65" s="79" customFormat="1" ht="16.5" customHeight="1" x14ac:dyDescent="0.3">
      <c r="B873" s="150"/>
      <c r="C873" s="151" t="s">
        <v>1230</v>
      </c>
      <c r="D873" s="151" t="s">
        <v>94</v>
      </c>
      <c r="E873" s="152" t="s">
        <v>1247</v>
      </c>
      <c r="F873" s="153" t="s">
        <v>1248</v>
      </c>
      <c r="G873" s="154" t="s">
        <v>328</v>
      </c>
      <c r="H873" s="155">
        <v>9.36</v>
      </c>
      <c r="I873" s="156"/>
      <c r="J873" s="156">
        <f>ROUND(I873*H873,2)</f>
        <v>0</v>
      </c>
      <c r="K873" s="153" t="s">
        <v>98</v>
      </c>
      <c r="L873" s="80"/>
      <c r="M873" s="157" t="s">
        <v>0</v>
      </c>
      <c r="N873" s="158" t="s">
        <v>24</v>
      </c>
      <c r="O873" s="159">
        <v>8.3000000000000004E-2</v>
      </c>
      <c r="P873" s="159">
        <f>O873*H873</f>
        <v>0.77688000000000001</v>
      </c>
      <c r="Q873" s="159">
        <v>0</v>
      </c>
      <c r="R873" s="159">
        <f>Q873*H873</f>
        <v>0</v>
      </c>
      <c r="S873" s="159">
        <v>0</v>
      </c>
      <c r="T873" s="160">
        <f>S873*H873</f>
        <v>0</v>
      </c>
      <c r="AR873" s="161" t="s">
        <v>177</v>
      </c>
      <c r="AT873" s="161" t="s">
        <v>94</v>
      </c>
      <c r="AU873" s="161" t="s">
        <v>37</v>
      </c>
      <c r="AY873" s="72" t="s">
        <v>92</v>
      </c>
      <c r="BE873" s="162">
        <f>IF(N873="základní",J873,0)</f>
        <v>0</v>
      </c>
      <c r="BF873" s="162">
        <f>IF(N873="snížená",J873,0)</f>
        <v>0</v>
      </c>
      <c r="BG873" s="162">
        <f>IF(N873="zákl. přenesená",J873,0)</f>
        <v>0</v>
      </c>
      <c r="BH873" s="162">
        <f>IF(N873="sníž. přenesená",J873,0)</f>
        <v>0</v>
      </c>
      <c r="BI873" s="162">
        <f>IF(N873="nulová",J873,0)</f>
        <v>0</v>
      </c>
      <c r="BJ873" s="72" t="s">
        <v>36</v>
      </c>
      <c r="BK873" s="162">
        <f>ROUND(I873*H873,2)</f>
        <v>0</v>
      </c>
      <c r="BL873" s="72" t="s">
        <v>177</v>
      </c>
      <c r="BM873" s="161" t="s">
        <v>1249</v>
      </c>
    </row>
    <row r="874" spans="2:65" s="171" customFormat="1" x14ac:dyDescent="0.3">
      <c r="B874" s="170"/>
      <c r="D874" s="165" t="s">
        <v>101</v>
      </c>
      <c r="E874" s="172" t="s">
        <v>0</v>
      </c>
      <c r="F874" s="173" t="s">
        <v>1250</v>
      </c>
      <c r="H874" s="174">
        <v>7.92</v>
      </c>
      <c r="L874" s="170"/>
      <c r="M874" s="175"/>
      <c r="T874" s="176"/>
      <c r="AT874" s="172" t="s">
        <v>101</v>
      </c>
      <c r="AU874" s="172" t="s">
        <v>37</v>
      </c>
      <c r="AV874" s="171" t="s">
        <v>37</v>
      </c>
      <c r="AW874" s="171" t="s">
        <v>17</v>
      </c>
      <c r="AX874" s="171" t="s">
        <v>35</v>
      </c>
      <c r="AY874" s="172" t="s">
        <v>92</v>
      </c>
    </row>
    <row r="875" spans="2:65" s="171" customFormat="1" x14ac:dyDescent="0.3">
      <c r="B875" s="170"/>
      <c r="D875" s="165" t="s">
        <v>101</v>
      </c>
      <c r="E875" s="172" t="s">
        <v>0</v>
      </c>
      <c r="F875" s="173" t="s">
        <v>1251</v>
      </c>
      <c r="H875" s="174">
        <v>1.44</v>
      </c>
      <c r="L875" s="170"/>
      <c r="M875" s="175"/>
      <c r="T875" s="176"/>
      <c r="AT875" s="172" t="s">
        <v>101</v>
      </c>
      <c r="AU875" s="172" t="s">
        <v>37</v>
      </c>
      <c r="AV875" s="171" t="s">
        <v>37</v>
      </c>
      <c r="AW875" s="171" t="s">
        <v>17</v>
      </c>
      <c r="AX875" s="171" t="s">
        <v>35</v>
      </c>
      <c r="AY875" s="172" t="s">
        <v>92</v>
      </c>
    </row>
    <row r="876" spans="2:65" s="79" customFormat="1" ht="16.5" customHeight="1" x14ac:dyDescent="0.3">
      <c r="B876" s="150"/>
      <c r="C876" s="177" t="s">
        <v>1235</v>
      </c>
      <c r="D876" s="177" t="s">
        <v>168</v>
      </c>
      <c r="E876" s="178" t="s">
        <v>1253</v>
      </c>
      <c r="F876" s="179" t="s">
        <v>1254</v>
      </c>
      <c r="G876" s="180" t="s">
        <v>97</v>
      </c>
      <c r="H876" s="181">
        <v>10.763999999999999</v>
      </c>
      <c r="I876" s="182"/>
      <c r="J876" s="182">
        <f>ROUND(I876*H876,2)</f>
        <v>0</v>
      </c>
      <c r="K876" s="179" t="s">
        <v>98</v>
      </c>
      <c r="L876" s="183"/>
      <c r="M876" s="184" t="s">
        <v>0</v>
      </c>
      <c r="N876" s="185" t="s">
        <v>24</v>
      </c>
      <c r="O876" s="159">
        <v>0</v>
      </c>
      <c r="P876" s="159">
        <f>O876*H876</f>
        <v>0</v>
      </c>
      <c r="Q876" s="159">
        <v>3.8000000000000002E-4</v>
      </c>
      <c r="R876" s="159">
        <f>Q876*H876</f>
        <v>4.0903199999999997E-3</v>
      </c>
      <c r="S876" s="159">
        <v>0</v>
      </c>
      <c r="T876" s="160">
        <f>S876*H876</f>
        <v>0</v>
      </c>
      <c r="AR876" s="161" t="s">
        <v>264</v>
      </c>
      <c r="AT876" s="161" t="s">
        <v>168</v>
      </c>
      <c r="AU876" s="161" t="s">
        <v>37</v>
      </c>
      <c r="AY876" s="72" t="s">
        <v>92</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177</v>
      </c>
      <c r="BM876" s="161" t="s">
        <v>1255</v>
      </c>
    </row>
    <row r="877" spans="2:65" s="171" customFormat="1" x14ac:dyDescent="0.3">
      <c r="B877" s="170"/>
      <c r="D877" s="165" t="s">
        <v>101</v>
      </c>
      <c r="F877" s="173" t="s">
        <v>1256</v>
      </c>
      <c r="H877" s="174">
        <v>10.763999999999999</v>
      </c>
      <c r="L877" s="170"/>
      <c r="M877" s="175"/>
      <c r="T877" s="176"/>
      <c r="AT877" s="172" t="s">
        <v>101</v>
      </c>
      <c r="AU877" s="172" t="s">
        <v>37</v>
      </c>
      <c r="AV877" s="171" t="s">
        <v>37</v>
      </c>
      <c r="AW877" s="171" t="s">
        <v>1</v>
      </c>
      <c r="AX877" s="171" t="s">
        <v>36</v>
      </c>
      <c r="AY877" s="172" t="s">
        <v>92</v>
      </c>
    </row>
    <row r="878" spans="2:65" s="79" customFormat="1" ht="16.5" customHeight="1" x14ac:dyDescent="0.3">
      <c r="B878" s="150"/>
      <c r="C878" s="151" t="s">
        <v>1241</v>
      </c>
      <c r="D878" s="151" t="s">
        <v>94</v>
      </c>
      <c r="E878" s="152" t="s">
        <v>1258</v>
      </c>
      <c r="F878" s="153" t="s">
        <v>1259</v>
      </c>
      <c r="G878" s="154" t="s">
        <v>328</v>
      </c>
      <c r="H878" s="155">
        <v>95.36</v>
      </c>
      <c r="I878" s="156"/>
      <c r="J878" s="156">
        <f>ROUND(I878*H878,2)</f>
        <v>0</v>
      </c>
      <c r="K878" s="153" t="s">
        <v>98</v>
      </c>
      <c r="L878" s="80"/>
      <c r="M878" s="157" t="s">
        <v>0</v>
      </c>
      <c r="N878" s="158" t="s">
        <v>24</v>
      </c>
      <c r="O878" s="159">
        <v>0.19500000000000001</v>
      </c>
      <c r="P878" s="159">
        <f>O878*H878</f>
        <v>18.595200000000002</v>
      </c>
      <c r="Q878" s="159">
        <v>0</v>
      </c>
      <c r="R878" s="159">
        <f>Q878*H878</f>
        <v>0</v>
      </c>
      <c r="S878" s="159">
        <v>1.67E-3</v>
      </c>
      <c r="T878" s="160">
        <f>S878*H878</f>
        <v>0.15925120000000001</v>
      </c>
      <c r="AR878" s="161" t="s">
        <v>177</v>
      </c>
      <c r="AT878" s="161" t="s">
        <v>94</v>
      </c>
      <c r="AU878" s="161" t="s">
        <v>37</v>
      </c>
      <c r="AY878" s="72" t="s">
        <v>92</v>
      </c>
      <c r="BE878" s="162">
        <f>IF(N878="základní",J878,0)</f>
        <v>0</v>
      </c>
      <c r="BF878" s="162">
        <f>IF(N878="snížená",J878,0)</f>
        <v>0</v>
      </c>
      <c r="BG878" s="162">
        <f>IF(N878="zákl. přenesená",J878,0)</f>
        <v>0</v>
      </c>
      <c r="BH878" s="162">
        <f>IF(N878="sníž. přenesená",J878,0)</f>
        <v>0</v>
      </c>
      <c r="BI878" s="162">
        <f>IF(N878="nulová",J878,0)</f>
        <v>0</v>
      </c>
      <c r="BJ878" s="72" t="s">
        <v>36</v>
      </c>
      <c r="BK878" s="162">
        <f>ROUND(I878*H878,2)</f>
        <v>0</v>
      </c>
      <c r="BL878" s="72" t="s">
        <v>177</v>
      </c>
      <c r="BM878" s="161" t="s">
        <v>1260</v>
      </c>
    </row>
    <row r="879" spans="2:65" s="164" customFormat="1" x14ac:dyDescent="0.3">
      <c r="B879" s="163"/>
      <c r="D879" s="165" t="s">
        <v>101</v>
      </c>
      <c r="E879" s="166" t="s">
        <v>0</v>
      </c>
      <c r="F879" s="167" t="s">
        <v>274</v>
      </c>
      <c r="H879" s="166" t="s">
        <v>0</v>
      </c>
      <c r="L879" s="163"/>
      <c r="M879" s="168"/>
      <c r="T879" s="169"/>
      <c r="AT879" s="166" t="s">
        <v>101</v>
      </c>
      <c r="AU879" s="166" t="s">
        <v>37</v>
      </c>
      <c r="AV879" s="164" t="s">
        <v>36</v>
      </c>
      <c r="AW879" s="164" t="s">
        <v>17</v>
      </c>
      <c r="AX879" s="164" t="s">
        <v>35</v>
      </c>
      <c r="AY879" s="166" t="s">
        <v>92</v>
      </c>
    </row>
    <row r="880" spans="2:65" s="171" customFormat="1" x14ac:dyDescent="0.3">
      <c r="B880" s="170"/>
      <c r="D880" s="165" t="s">
        <v>101</v>
      </c>
      <c r="E880" s="172" t="s">
        <v>0</v>
      </c>
      <c r="F880" s="173" t="s">
        <v>1261</v>
      </c>
      <c r="H880" s="174">
        <v>8.4</v>
      </c>
      <c r="L880" s="170"/>
      <c r="M880" s="175"/>
      <c r="T880" s="176"/>
      <c r="AT880" s="172" t="s">
        <v>101</v>
      </c>
      <c r="AU880" s="172" t="s">
        <v>37</v>
      </c>
      <c r="AV880" s="171" t="s">
        <v>37</v>
      </c>
      <c r="AW880" s="171" t="s">
        <v>17</v>
      </c>
      <c r="AX880" s="171" t="s">
        <v>35</v>
      </c>
      <c r="AY880" s="172" t="s">
        <v>92</v>
      </c>
    </row>
    <row r="881" spans="2:65" s="171" customFormat="1" x14ac:dyDescent="0.3">
      <c r="B881" s="170"/>
      <c r="D881" s="165" t="s">
        <v>101</v>
      </c>
      <c r="E881" s="172" t="s">
        <v>0</v>
      </c>
      <c r="F881" s="173" t="s">
        <v>1262</v>
      </c>
      <c r="H881" s="174">
        <v>7.98</v>
      </c>
      <c r="L881" s="170"/>
      <c r="M881" s="175"/>
      <c r="T881" s="176"/>
      <c r="AT881" s="172" t="s">
        <v>101</v>
      </c>
      <c r="AU881" s="172" t="s">
        <v>37</v>
      </c>
      <c r="AV881" s="171" t="s">
        <v>37</v>
      </c>
      <c r="AW881" s="171" t="s">
        <v>17</v>
      </c>
      <c r="AX881" s="171" t="s">
        <v>35</v>
      </c>
      <c r="AY881" s="172" t="s">
        <v>92</v>
      </c>
    </row>
    <row r="882" spans="2:65" s="171" customFormat="1" x14ac:dyDescent="0.3">
      <c r="B882" s="170"/>
      <c r="D882" s="165" t="s">
        <v>101</v>
      </c>
      <c r="E882" s="172" t="s">
        <v>0</v>
      </c>
      <c r="F882" s="173" t="s">
        <v>1263</v>
      </c>
      <c r="H882" s="174">
        <v>27.17</v>
      </c>
      <c r="L882" s="170"/>
      <c r="M882" s="175"/>
      <c r="T882" s="176"/>
      <c r="AT882" s="172" t="s">
        <v>101</v>
      </c>
      <c r="AU882" s="172" t="s">
        <v>37</v>
      </c>
      <c r="AV882" s="171" t="s">
        <v>37</v>
      </c>
      <c r="AW882" s="171" t="s">
        <v>17</v>
      </c>
      <c r="AX882" s="171" t="s">
        <v>35</v>
      </c>
      <c r="AY882" s="172" t="s">
        <v>92</v>
      </c>
    </row>
    <row r="883" spans="2:65" s="171" customFormat="1" x14ac:dyDescent="0.3">
      <c r="B883" s="170"/>
      <c r="D883" s="165" t="s">
        <v>101</v>
      </c>
      <c r="E883" s="172" t="s">
        <v>0</v>
      </c>
      <c r="F883" s="173" t="s">
        <v>1264</v>
      </c>
      <c r="H883" s="174">
        <v>1.32</v>
      </c>
      <c r="L883" s="170"/>
      <c r="M883" s="175"/>
      <c r="T883" s="176"/>
      <c r="AT883" s="172" t="s">
        <v>101</v>
      </c>
      <c r="AU883" s="172" t="s">
        <v>37</v>
      </c>
      <c r="AV883" s="171" t="s">
        <v>37</v>
      </c>
      <c r="AW883" s="171" t="s">
        <v>17</v>
      </c>
      <c r="AX883" s="171" t="s">
        <v>35</v>
      </c>
      <c r="AY883" s="172" t="s">
        <v>92</v>
      </c>
    </row>
    <row r="884" spans="2:65" s="164" customFormat="1" x14ac:dyDescent="0.3">
      <c r="B884" s="163"/>
      <c r="D884" s="165" t="s">
        <v>101</v>
      </c>
      <c r="E884" s="166" t="s">
        <v>0</v>
      </c>
      <c r="F884" s="167" t="s">
        <v>279</v>
      </c>
      <c r="H884" s="166" t="s">
        <v>0</v>
      </c>
      <c r="L884" s="163"/>
      <c r="M884" s="168"/>
      <c r="T884" s="169"/>
      <c r="AT884" s="166" t="s">
        <v>101</v>
      </c>
      <c r="AU884" s="166" t="s">
        <v>37</v>
      </c>
      <c r="AV884" s="164" t="s">
        <v>36</v>
      </c>
      <c r="AW884" s="164" t="s">
        <v>17</v>
      </c>
      <c r="AX884" s="164" t="s">
        <v>35</v>
      </c>
      <c r="AY884" s="166" t="s">
        <v>92</v>
      </c>
    </row>
    <row r="885" spans="2:65" s="171" customFormat="1" x14ac:dyDescent="0.3">
      <c r="B885" s="170"/>
      <c r="D885" s="165" t="s">
        <v>101</v>
      </c>
      <c r="E885" s="172" t="s">
        <v>0</v>
      </c>
      <c r="F885" s="173" t="s">
        <v>1261</v>
      </c>
      <c r="H885" s="174">
        <v>8.4</v>
      </c>
      <c r="L885" s="170"/>
      <c r="M885" s="175"/>
      <c r="T885" s="176"/>
      <c r="AT885" s="172" t="s">
        <v>101</v>
      </c>
      <c r="AU885" s="172" t="s">
        <v>37</v>
      </c>
      <c r="AV885" s="171" t="s">
        <v>37</v>
      </c>
      <c r="AW885" s="171" t="s">
        <v>17</v>
      </c>
      <c r="AX885" s="171" t="s">
        <v>35</v>
      </c>
      <c r="AY885" s="172" t="s">
        <v>92</v>
      </c>
    </row>
    <row r="886" spans="2:65" s="171" customFormat="1" x14ac:dyDescent="0.3">
      <c r="B886" s="170"/>
      <c r="D886" s="165" t="s">
        <v>101</v>
      </c>
      <c r="E886" s="172" t="s">
        <v>0</v>
      </c>
      <c r="F886" s="173" t="s">
        <v>1265</v>
      </c>
      <c r="H886" s="174">
        <v>9.52</v>
      </c>
      <c r="L886" s="170"/>
      <c r="M886" s="175"/>
      <c r="T886" s="176"/>
      <c r="AT886" s="172" t="s">
        <v>101</v>
      </c>
      <c r="AU886" s="172" t="s">
        <v>37</v>
      </c>
      <c r="AV886" s="171" t="s">
        <v>37</v>
      </c>
      <c r="AW886" s="171" t="s">
        <v>17</v>
      </c>
      <c r="AX886" s="171" t="s">
        <v>35</v>
      </c>
      <c r="AY886" s="172" t="s">
        <v>92</v>
      </c>
    </row>
    <row r="887" spans="2:65" s="171" customFormat="1" x14ac:dyDescent="0.3">
      <c r="B887" s="170"/>
      <c r="D887" s="165" t="s">
        <v>101</v>
      </c>
      <c r="E887" s="172" t="s">
        <v>0</v>
      </c>
      <c r="F887" s="173" t="s">
        <v>1266</v>
      </c>
      <c r="H887" s="174">
        <v>3.96</v>
      </c>
      <c r="L887" s="170"/>
      <c r="M887" s="175"/>
      <c r="T887" s="176"/>
      <c r="AT887" s="172" t="s">
        <v>101</v>
      </c>
      <c r="AU887" s="172" t="s">
        <v>37</v>
      </c>
      <c r="AV887" s="171" t="s">
        <v>37</v>
      </c>
      <c r="AW887" s="171" t="s">
        <v>17</v>
      </c>
      <c r="AX887" s="171" t="s">
        <v>35</v>
      </c>
      <c r="AY887" s="172" t="s">
        <v>92</v>
      </c>
    </row>
    <row r="888" spans="2:65" s="171" customFormat="1" x14ac:dyDescent="0.3">
      <c r="B888" s="170"/>
      <c r="D888" s="165" t="s">
        <v>101</v>
      </c>
      <c r="E888" s="172" t="s">
        <v>0</v>
      </c>
      <c r="F888" s="173" t="s">
        <v>1267</v>
      </c>
      <c r="H888" s="174">
        <v>27.3</v>
      </c>
      <c r="L888" s="170"/>
      <c r="M888" s="175"/>
      <c r="T888" s="176"/>
      <c r="AT888" s="172" t="s">
        <v>101</v>
      </c>
      <c r="AU888" s="172" t="s">
        <v>37</v>
      </c>
      <c r="AV888" s="171" t="s">
        <v>37</v>
      </c>
      <c r="AW888" s="171" t="s">
        <v>17</v>
      </c>
      <c r="AX888" s="171" t="s">
        <v>35</v>
      </c>
      <c r="AY888" s="172" t="s">
        <v>92</v>
      </c>
    </row>
    <row r="889" spans="2:65" s="171" customFormat="1" x14ac:dyDescent="0.3">
      <c r="B889" s="170"/>
      <c r="D889" s="165" t="s">
        <v>101</v>
      </c>
      <c r="E889" s="172" t="s">
        <v>0</v>
      </c>
      <c r="F889" s="173" t="s">
        <v>1268</v>
      </c>
      <c r="H889" s="174">
        <v>1.31</v>
      </c>
      <c r="L889" s="170"/>
      <c r="M889" s="175"/>
      <c r="T889" s="176"/>
      <c r="AT889" s="172" t="s">
        <v>101</v>
      </c>
      <c r="AU889" s="172" t="s">
        <v>37</v>
      </c>
      <c r="AV889" s="171" t="s">
        <v>37</v>
      </c>
      <c r="AW889" s="171" t="s">
        <v>17</v>
      </c>
      <c r="AX889" s="171" t="s">
        <v>35</v>
      </c>
      <c r="AY889" s="172" t="s">
        <v>92</v>
      </c>
    </row>
    <row r="890" spans="2:65" s="79" customFormat="1" ht="16.5" customHeight="1" x14ac:dyDescent="0.3">
      <c r="B890" s="150"/>
      <c r="C890" s="151" t="s">
        <v>1246</v>
      </c>
      <c r="D890" s="151" t="s">
        <v>94</v>
      </c>
      <c r="E890" s="152" t="s">
        <v>1270</v>
      </c>
      <c r="F890" s="153" t="s">
        <v>1271</v>
      </c>
      <c r="G890" s="154" t="s">
        <v>328</v>
      </c>
      <c r="H890" s="155">
        <v>134.5</v>
      </c>
      <c r="I890" s="156"/>
      <c r="J890" s="156">
        <f>ROUND(I890*H890,2)</f>
        <v>0</v>
      </c>
      <c r="K890" s="153" t="s">
        <v>98</v>
      </c>
      <c r="L890" s="80"/>
      <c r="M890" s="157" t="s">
        <v>0</v>
      </c>
      <c r="N890" s="158" t="s">
        <v>24</v>
      </c>
      <c r="O890" s="159">
        <v>0.25600000000000001</v>
      </c>
      <c r="P890" s="159">
        <f>O890*H890</f>
        <v>34.432000000000002</v>
      </c>
      <c r="Q890" s="159">
        <v>0</v>
      </c>
      <c r="R890" s="159">
        <f>Q890*H890</f>
        <v>0</v>
      </c>
      <c r="S890" s="159">
        <v>2.2300000000000002E-3</v>
      </c>
      <c r="T890" s="160">
        <f>S890*H890</f>
        <v>0.29993500000000001</v>
      </c>
      <c r="AR890" s="161" t="s">
        <v>177</v>
      </c>
      <c r="AT890" s="161" t="s">
        <v>94</v>
      </c>
      <c r="AU890" s="161" t="s">
        <v>37</v>
      </c>
      <c r="AY890" s="72" t="s">
        <v>92</v>
      </c>
      <c r="BE890" s="162">
        <f>IF(N890="základní",J890,0)</f>
        <v>0</v>
      </c>
      <c r="BF890" s="162">
        <f>IF(N890="snížená",J890,0)</f>
        <v>0</v>
      </c>
      <c r="BG890" s="162">
        <f>IF(N890="zákl. přenesená",J890,0)</f>
        <v>0</v>
      </c>
      <c r="BH890" s="162">
        <f>IF(N890="sníž. přenesená",J890,0)</f>
        <v>0</v>
      </c>
      <c r="BI890" s="162">
        <f>IF(N890="nulová",J890,0)</f>
        <v>0</v>
      </c>
      <c r="BJ890" s="72" t="s">
        <v>36</v>
      </c>
      <c r="BK890" s="162">
        <f>ROUND(I890*H890,2)</f>
        <v>0</v>
      </c>
      <c r="BL890" s="72" t="s">
        <v>177</v>
      </c>
      <c r="BM890" s="161" t="s">
        <v>1272</v>
      </c>
    </row>
    <row r="891" spans="2:65" s="164" customFormat="1" x14ac:dyDescent="0.3">
      <c r="B891" s="163"/>
      <c r="D891" s="165" t="s">
        <v>101</v>
      </c>
      <c r="E891" s="166" t="s">
        <v>0</v>
      </c>
      <c r="F891" s="167" t="s">
        <v>102</v>
      </c>
      <c r="H891" s="166" t="s">
        <v>0</v>
      </c>
      <c r="L891" s="163"/>
      <c r="M891" s="168"/>
      <c r="T891" s="169"/>
      <c r="AT891" s="166" t="s">
        <v>101</v>
      </c>
      <c r="AU891" s="166" t="s">
        <v>37</v>
      </c>
      <c r="AV891" s="164" t="s">
        <v>36</v>
      </c>
      <c r="AW891" s="164" t="s">
        <v>17</v>
      </c>
      <c r="AX891" s="164" t="s">
        <v>35</v>
      </c>
      <c r="AY891" s="166" t="s">
        <v>92</v>
      </c>
    </row>
    <row r="892" spans="2:65" s="171" customFormat="1" ht="30.6" x14ac:dyDescent="0.3">
      <c r="B892" s="170"/>
      <c r="D892" s="165" t="s">
        <v>101</v>
      </c>
      <c r="E892" s="172" t="s">
        <v>0</v>
      </c>
      <c r="F892" s="173" t="s">
        <v>718</v>
      </c>
      <c r="H892" s="174">
        <v>134.5</v>
      </c>
      <c r="L892" s="170"/>
      <c r="M892" s="175"/>
      <c r="T892" s="176"/>
      <c r="AT892" s="172" t="s">
        <v>101</v>
      </c>
      <c r="AU892" s="172" t="s">
        <v>37</v>
      </c>
      <c r="AV892" s="171" t="s">
        <v>37</v>
      </c>
      <c r="AW892" s="171" t="s">
        <v>17</v>
      </c>
      <c r="AX892" s="171" t="s">
        <v>35</v>
      </c>
      <c r="AY892" s="172" t="s">
        <v>92</v>
      </c>
    </row>
    <row r="893" spans="2:65" s="79" customFormat="1" ht="16.5" customHeight="1" x14ac:dyDescent="0.3">
      <c r="B893" s="150"/>
      <c r="C893" s="151" t="s">
        <v>1252</v>
      </c>
      <c r="D893" s="151" t="s">
        <v>94</v>
      </c>
      <c r="E893" s="152" t="s">
        <v>1274</v>
      </c>
      <c r="F893" s="153" t="s">
        <v>1275</v>
      </c>
      <c r="G893" s="154" t="s">
        <v>328</v>
      </c>
      <c r="H893" s="155">
        <v>142.5</v>
      </c>
      <c r="I893" s="156"/>
      <c r="J893" s="156">
        <f>ROUND(I893*H893,2)</f>
        <v>0</v>
      </c>
      <c r="K893" s="153" t="s">
        <v>98</v>
      </c>
      <c r="L893" s="80"/>
      <c r="M893" s="157" t="s">
        <v>0</v>
      </c>
      <c r="N893" s="158" t="s">
        <v>24</v>
      </c>
      <c r="O893" s="159">
        <v>0.189</v>
      </c>
      <c r="P893" s="159">
        <f>O893*H893</f>
        <v>26.932500000000001</v>
      </c>
      <c r="Q893" s="159">
        <v>0</v>
      </c>
      <c r="R893" s="159">
        <f>Q893*H893</f>
        <v>0</v>
      </c>
      <c r="S893" s="159">
        <v>2.5999999999999999E-3</v>
      </c>
      <c r="T893" s="160">
        <f>S893*H893</f>
        <v>0.3705</v>
      </c>
      <c r="AR893" s="161" t="s">
        <v>177</v>
      </c>
      <c r="AT893" s="161" t="s">
        <v>94</v>
      </c>
      <c r="AU893" s="161" t="s">
        <v>37</v>
      </c>
      <c r="AY893" s="72" t="s">
        <v>92</v>
      </c>
      <c r="BE893" s="162">
        <f>IF(N893="základní",J893,0)</f>
        <v>0</v>
      </c>
      <c r="BF893" s="162">
        <f>IF(N893="snížená",J893,0)</f>
        <v>0</v>
      </c>
      <c r="BG893" s="162">
        <f>IF(N893="zákl. přenesená",J893,0)</f>
        <v>0</v>
      </c>
      <c r="BH893" s="162">
        <f>IF(N893="sníž. přenesená",J893,0)</f>
        <v>0</v>
      </c>
      <c r="BI893" s="162">
        <f>IF(N893="nulová",J893,0)</f>
        <v>0</v>
      </c>
      <c r="BJ893" s="72" t="s">
        <v>36</v>
      </c>
      <c r="BK893" s="162">
        <f>ROUND(I893*H893,2)</f>
        <v>0</v>
      </c>
      <c r="BL893" s="72" t="s">
        <v>177</v>
      </c>
      <c r="BM893" s="161" t="s">
        <v>1276</v>
      </c>
    </row>
    <row r="894" spans="2:65" s="171" customFormat="1" ht="20.399999999999999" x14ac:dyDescent="0.3">
      <c r="B894" s="170"/>
      <c r="D894" s="165" t="s">
        <v>101</v>
      </c>
      <c r="E894" s="172" t="s">
        <v>0</v>
      </c>
      <c r="F894" s="173" t="s">
        <v>1277</v>
      </c>
      <c r="H894" s="174">
        <v>142.5</v>
      </c>
      <c r="L894" s="170"/>
      <c r="M894" s="175"/>
      <c r="T894" s="176"/>
      <c r="AT894" s="172" t="s">
        <v>101</v>
      </c>
      <c r="AU894" s="172" t="s">
        <v>37</v>
      </c>
      <c r="AV894" s="171" t="s">
        <v>37</v>
      </c>
      <c r="AW894" s="171" t="s">
        <v>17</v>
      </c>
      <c r="AX894" s="171" t="s">
        <v>35</v>
      </c>
      <c r="AY894" s="172" t="s">
        <v>92</v>
      </c>
    </row>
    <row r="895" spans="2:65" s="79" customFormat="1" ht="16.5" customHeight="1" x14ac:dyDescent="0.3">
      <c r="B895" s="150"/>
      <c r="C895" s="151" t="s">
        <v>1257</v>
      </c>
      <c r="D895" s="151" t="s">
        <v>94</v>
      </c>
      <c r="E895" s="152" t="s">
        <v>1279</v>
      </c>
      <c r="F895" s="153" t="s">
        <v>1280</v>
      </c>
      <c r="G895" s="154" t="s">
        <v>328</v>
      </c>
      <c r="H895" s="155">
        <v>99</v>
      </c>
      <c r="I895" s="156"/>
      <c r="J895" s="156">
        <f>ROUND(I895*H895,2)</f>
        <v>0</v>
      </c>
      <c r="K895" s="153" t="s">
        <v>98</v>
      </c>
      <c r="L895" s="80"/>
      <c r="M895" s="157" t="s">
        <v>0</v>
      </c>
      <c r="N895" s="158" t="s">
        <v>24</v>
      </c>
      <c r="O895" s="159">
        <v>0.14699999999999999</v>
      </c>
      <c r="P895" s="159">
        <f>O895*H895</f>
        <v>14.552999999999999</v>
      </c>
      <c r="Q895" s="159">
        <v>0</v>
      </c>
      <c r="R895" s="159">
        <f>Q895*H895</f>
        <v>0</v>
      </c>
      <c r="S895" s="159">
        <v>3.9399999999999999E-3</v>
      </c>
      <c r="T895" s="160">
        <f>S895*H895</f>
        <v>0.39006000000000002</v>
      </c>
      <c r="AR895" s="161" t="s">
        <v>177</v>
      </c>
      <c r="AT895" s="161" t="s">
        <v>94</v>
      </c>
      <c r="AU895" s="161" t="s">
        <v>37</v>
      </c>
      <c r="AY895" s="72" t="s">
        <v>92</v>
      </c>
      <c r="BE895" s="162">
        <f>IF(N895="základní",J895,0)</f>
        <v>0</v>
      </c>
      <c r="BF895" s="162">
        <f>IF(N895="snížená",J895,0)</f>
        <v>0</v>
      </c>
      <c r="BG895" s="162">
        <f>IF(N895="zákl. přenesená",J895,0)</f>
        <v>0</v>
      </c>
      <c r="BH895" s="162">
        <f>IF(N895="sníž. přenesená",J895,0)</f>
        <v>0</v>
      </c>
      <c r="BI895" s="162">
        <f>IF(N895="nulová",J895,0)</f>
        <v>0</v>
      </c>
      <c r="BJ895" s="72" t="s">
        <v>36</v>
      </c>
      <c r="BK895" s="162">
        <f>ROUND(I895*H895,2)</f>
        <v>0</v>
      </c>
      <c r="BL895" s="72" t="s">
        <v>177</v>
      </c>
      <c r="BM895" s="161" t="s">
        <v>1281</v>
      </c>
    </row>
    <row r="896" spans="2:65" s="171" customFormat="1" x14ac:dyDescent="0.3">
      <c r="B896" s="170"/>
      <c r="D896" s="165" t="s">
        <v>101</v>
      </c>
      <c r="E896" s="172" t="s">
        <v>0</v>
      </c>
      <c r="F896" s="173" t="s">
        <v>1282</v>
      </c>
      <c r="H896" s="174">
        <v>99</v>
      </c>
      <c r="L896" s="170"/>
      <c r="M896" s="175"/>
      <c r="T896" s="176"/>
      <c r="AT896" s="172" t="s">
        <v>101</v>
      </c>
      <c r="AU896" s="172" t="s">
        <v>37</v>
      </c>
      <c r="AV896" s="171" t="s">
        <v>37</v>
      </c>
      <c r="AW896" s="171" t="s">
        <v>17</v>
      </c>
      <c r="AX896" s="171" t="s">
        <v>35</v>
      </c>
      <c r="AY896" s="172" t="s">
        <v>92</v>
      </c>
    </row>
    <row r="897" spans="2:65" s="79" customFormat="1" ht="24" customHeight="1" x14ac:dyDescent="0.3">
      <c r="B897" s="150"/>
      <c r="C897" s="151" t="s">
        <v>1269</v>
      </c>
      <c r="D897" s="151" t="s">
        <v>94</v>
      </c>
      <c r="E897" s="152" t="s">
        <v>1284</v>
      </c>
      <c r="F897" s="153" t="s">
        <v>1285</v>
      </c>
      <c r="G897" s="154" t="s">
        <v>97</v>
      </c>
      <c r="H897" s="155">
        <v>9.36</v>
      </c>
      <c r="I897" s="156"/>
      <c r="J897" s="156">
        <f>ROUND(I897*H897,2)</f>
        <v>0</v>
      </c>
      <c r="K897" s="153" t="s">
        <v>98</v>
      </c>
      <c r="L897" s="80"/>
      <c r="M897" s="157" t="s">
        <v>0</v>
      </c>
      <c r="N897" s="158" t="s">
        <v>24</v>
      </c>
      <c r="O897" s="159">
        <v>1.18</v>
      </c>
      <c r="P897" s="159">
        <f>O897*H897</f>
        <v>11.044799999999999</v>
      </c>
      <c r="Q897" s="159">
        <v>6.5500000000000003E-3</v>
      </c>
      <c r="R897" s="159">
        <f>Q897*H897</f>
        <v>6.1308000000000001E-2</v>
      </c>
      <c r="S897" s="159">
        <v>0</v>
      </c>
      <c r="T897" s="160">
        <f>S897*H897</f>
        <v>0</v>
      </c>
      <c r="AR897" s="161" t="s">
        <v>177</v>
      </c>
      <c r="AT897" s="161" t="s">
        <v>94</v>
      </c>
      <c r="AU897" s="161" t="s">
        <v>37</v>
      </c>
      <c r="AY897" s="72" t="s">
        <v>92</v>
      </c>
      <c r="BE897" s="162">
        <f>IF(N897="základní",J897,0)</f>
        <v>0</v>
      </c>
      <c r="BF897" s="162">
        <f>IF(N897="snížená",J897,0)</f>
        <v>0</v>
      </c>
      <c r="BG897" s="162">
        <f>IF(N897="zákl. přenesená",J897,0)</f>
        <v>0</v>
      </c>
      <c r="BH897" s="162">
        <f>IF(N897="sníž. přenesená",J897,0)</f>
        <v>0</v>
      </c>
      <c r="BI897" s="162">
        <f>IF(N897="nulová",J897,0)</f>
        <v>0</v>
      </c>
      <c r="BJ897" s="72" t="s">
        <v>36</v>
      </c>
      <c r="BK897" s="162">
        <f>ROUND(I897*H897,2)</f>
        <v>0</v>
      </c>
      <c r="BL897" s="72" t="s">
        <v>177</v>
      </c>
      <c r="BM897" s="161" t="s">
        <v>1286</v>
      </c>
    </row>
    <row r="898" spans="2:65" s="171" customFormat="1" x14ac:dyDescent="0.3">
      <c r="B898" s="170"/>
      <c r="D898" s="165" t="s">
        <v>101</v>
      </c>
      <c r="E898" s="172" t="s">
        <v>0</v>
      </c>
      <c r="F898" s="173" t="s">
        <v>1287</v>
      </c>
      <c r="H898" s="174">
        <v>7.92</v>
      </c>
      <c r="L898" s="170"/>
      <c r="M898" s="175"/>
      <c r="T898" s="176"/>
      <c r="AT898" s="172" t="s">
        <v>101</v>
      </c>
      <c r="AU898" s="172" t="s">
        <v>37</v>
      </c>
      <c r="AV898" s="171" t="s">
        <v>37</v>
      </c>
      <c r="AW898" s="171" t="s">
        <v>17</v>
      </c>
      <c r="AX898" s="171" t="s">
        <v>35</v>
      </c>
      <c r="AY898" s="172" t="s">
        <v>92</v>
      </c>
    </row>
    <row r="899" spans="2:65" s="171" customFormat="1" x14ac:dyDescent="0.3">
      <c r="B899" s="170"/>
      <c r="D899" s="165" t="s">
        <v>101</v>
      </c>
      <c r="E899" s="172" t="s">
        <v>0</v>
      </c>
      <c r="F899" s="173" t="s">
        <v>1251</v>
      </c>
      <c r="H899" s="174">
        <v>1.44</v>
      </c>
      <c r="L899" s="170"/>
      <c r="M899" s="175"/>
      <c r="T899" s="176"/>
      <c r="AT899" s="172" t="s">
        <v>101</v>
      </c>
      <c r="AU899" s="172" t="s">
        <v>37</v>
      </c>
      <c r="AV899" s="171" t="s">
        <v>37</v>
      </c>
      <c r="AW899" s="171" t="s">
        <v>17</v>
      </c>
      <c r="AX899" s="171" t="s">
        <v>35</v>
      </c>
      <c r="AY899" s="172" t="s">
        <v>92</v>
      </c>
    </row>
    <row r="900" spans="2:65" s="79" customFormat="1" ht="36" customHeight="1" x14ac:dyDescent="0.3">
      <c r="B900" s="150"/>
      <c r="C900" s="151" t="s">
        <v>1273</v>
      </c>
      <c r="D900" s="151" t="s">
        <v>94</v>
      </c>
      <c r="E900" s="152" t="s">
        <v>1289</v>
      </c>
      <c r="F900" s="153" t="s">
        <v>1785</v>
      </c>
      <c r="G900" s="154" t="s">
        <v>328</v>
      </c>
      <c r="H900" s="155">
        <v>119.95</v>
      </c>
      <c r="I900" s="156"/>
      <c r="J900" s="156">
        <f>ROUND(I900*H900,2)</f>
        <v>0</v>
      </c>
      <c r="K900" s="153" t="s">
        <v>98</v>
      </c>
      <c r="L900" s="80"/>
      <c r="M900" s="157" t="s">
        <v>0</v>
      </c>
      <c r="N900" s="158" t="s">
        <v>24</v>
      </c>
      <c r="O900" s="159">
        <v>0.33100000000000002</v>
      </c>
      <c r="P900" s="159">
        <f>O900*H900</f>
        <v>39.703450000000004</v>
      </c>
      <c r="Q900" s="159">
        <v>1.98E-3</v>
      </c>
      <c r="R900" s="159">
        <f>Q900*H900</f>
        <v>0.23750100000000002</v>
      </c>
      <c r="S900" s="159">
        <v>0</v>
      </c>
      <c r="T900" s="160">
        <f>S900*H900</f>
        <v>0</v>
      </c>
      <c r="AR900" s="161" t="s">
        <v>177</v>
      </c>
      <c r="AT900" s="161" t="s">
        <v>94</v>
      </c>
      <c r="AU900" s="161" t="s">
        <v>37</v>
      </c>
      <c r="AY900" s="72" t="s">
        <v>92</v>
      </c>
      <c r="BE900" s="162">
        <f>IF(N900="základní",J900,0)</f>
        <v>0</v>
      </c>
      <c r="BF900" s="162">
        <f>IF(N900="snížená",J900,0)</f>
        <v>0</v>
      </c>
      <c r="BG900" s="162">
        <f>IF(N900="zákl. přenesená",J900,0)</f>
        <v>0</v>
      </c>
      <c r="BH900" s="162">
        <f>IF(N900="sníž. přenesená",J900,0)</f>
        <v>0</v>
      </c>
      <c r="BI900" s="162">
        <f>IF(N900="nulová",J900,0)</f>
        <v>0</v>
      </c>
      <c r="BJ900" s="72" t="s">
        <v>36</v>
      </c>
      <c r="BK900" s="162">
        <f>ROUND(I900*H900,2)</f>
        <v>0</v>
      </c>
      <c r="BL900" s="72" t="s">
        <v>177</v>
      </c>
      <c r="BM900" s="161" t="s">
        <v>1290</v>
      </c>
    </row>
    <row r="901" spans="2:65" s="164" customFormat="1" x14ac:dyDescent="0.3">
      <c r="B901" s="163"/>
      <c r="D901" s="165" t="s">
        <v>101</v>
      </c>
      <c r="E901" s="166" t="s">
        <v>0</v>
      </c>
      <c r="F901" s="167" t="s">
        <v>268</v>
      </c>
      <c r="H901" s="166" t="s">
        <v>0</v>
      </c>
      <c r="L901" s="163"/>
      <c r="M901" s="168"/>
      <c r="T901" s="169"/>
      <c r="AT901" s="166" t="s">
        <v>101</v>
      </c>
      <c r="AU901" s="166" t="s">
        <v>37</v>
      </c>
      <c r="AV901" s="164" t="s">
        <v>36</v>
      </c>
      <c r="AW901" s="164" t="s">
        <v>17</v>
      </c>
      <c r="AX901" s="164" t="s">
        <v>35</v>
      </c>
      <c r="AY901" s="166" t="s">
        <v>92</v>
      </c>
    </row>
    <row r="902" spans="2:65" s="171" customFormat="1" x14ac:dyDescent="0.3">
      <c r="B902" s="170"/>
      <c r="D902" s="165" t="s">
        <v>101</v>
      </c>
      <c r="E902" s="172" t="s">
        <v>0</v>
      </c>
      <c r="F902" s="173" t="s">
        <v>1291</v>
      </c>
      <c r="H902" s="174">
        <v>19.579999999999998</v>
      </c>
      <c r="L902" s="170"/>
      <c r="M902" s="175"/>
      <c r="T902" s="176"/>
      <c r="AT902" s="172" t="s">
        <v>101</v>
      </c>
      <c r="AU902" s="172" t="s">
        <v>37</v>
      </c>
      <c r="AV902" s="171" t="s">
        <v>37</v>
      </c>
      <c r="AW902" s="171" t="s">
        <v>17</v>
      </c>
      <c r="AX902" s="171" t="s">
        <v>35</v>
      </c>
      <c r="AY902" s="172" t="s">
        <v>92</v>
      </c>
    </row>
    <row r="903" spans="2:65" s="171" customFormat="1" x14ac:dyDescent="0.3">
      <c r="B903" s="170"/>
      <c r="D903" s="165" t="s">
        <v>101</v>
      </c>
      <c r="E903" s="172" t="s">
        <v>0</v>
      </c>
      <c r="F903" s="173" t="s">
        <v>1292</v>
      </c>
      <c r="H903" s="174">
        <v>1.23</v>
      </c>
      <c r="L903" s="170"/>
      <c r="M903" s="175"/>
      <c r="T903" s="176"/>
      <c r="AT903" s="172" t="s">
        <v>101</v>
      </c>
      <c r="AU903" s="172" t="s">
        <v>37</v>
      </c>
      <c r="AV903" s="171" t="s">
        <v>37</v>
      </c>
      <c r="AW903" s="171" t="s">
        <v>17</v>
      </c>
      <c r="AX903" s="171" t="s">
        <v>35</v>
      </c>
      <c r="AY903" s="172" t="s">
        <v>92</v>
      </c>
    </row>
    <row r="904" spans="2:65" s="171" customFormat="1" x14ac:dyDescent="0.3">
      <c r="B904" s="170"/>
      <c r="D904" s="165" t="s">
        <v>101</v>
      </c>
      <c r="E904" s="172" t="s">
        <v>0</v>
      </c>
      <c r="F904" s="173" t="s">
        <v>1293</v>
      </c>
      <c r="H904" s="174">
        <v>1.39</v>
      </c>
      <c r="L904" s="170"/>
      <c r="M904" s="175"/>
      <c r="T904" s="176"/>
      <c r="AT904" s="172" t="s">
        <v>101</v>
      </c>
      <c r="AU904" s="172" t="s">
        <v>37</v>
      </c>
      <c r="AV904" s="171" t="s">
        <v>37</v>
      </c>
      <c r="AW904" s="171" t="s">
        <v>17</v>
      </c>
      <c r="AX904" s="171" t="s">
        <v>35</v>
      </c>
      <c r="AY904" s="172" t="s">
        <v>92</v>
      </c>
    </row>
    <row r="905" spans="2:65" s="171" customFormat="1" x14ac:dyDescent="0.3">
      <c r="B905" s="170"/>
      <c r="D905" s="165" t="s">
        <v>101</v>
      </c>
      <c r="E905" s="172" t="s">
        <v>0</v>
      </c>
      <c r="F905" s="173" t="s">
        <v>1294</v>
      </c>
      <c r="H905" s="174">
        <v>1.49</v>
      </c>
      <c r="L905" s="170"/>
      <c r="M905" s="175"/>
      <c r="T905" s="176"/>
      <c r="AT905" s="172" t="s">
        <v>101</v>
      </c>
      <c r="AU905" s="172" t="s">
        <v>37</v>
      </c>
      <c r="AV905" s="171" t="s">
        <v>37</v>
      </c>
      <c r="AW905" s="171" t="s">
        <v>17</v>
      </c>
      <c r="AX905" s="171" t="s">
        <v>35</v>
      </c>
      <c r="AY905" s="172" t="s">
        <v>92</v>
      </c>
    </row>
    <row r="906" spans="2:65" s="171" customFormat="1" x14ac:dyDescent="0.3">
      <c r="B906" s="170"/>
      <c r="D906" s="165" t="s">
        <v>101</v>
      </c>
      <c r="E906" s="172" t="s">
        <v>0</v>
      </c>
      <c r="F906" s="173" t="s">
        <v>1295</v>
      </c>
      <c r="H906" s="174">
        <v>0.9</v>
      </c>
      <c r="L906" s="170"/>
      <c r="M906" s="175"/>
      <c r="T906" s="176"/>
      <c r="AT906" s="172" t="s">
        <v>101</v>
      </c>
      <c r="AU906" s="172" t="s">
        <v>37</v>
      </c>
      <c r="AV906" s="171" t="s">
        <v>37</v>
      </c>
      <c r="AW906" s="171" t="s">
        <v>17</v>
      </c>
      <c r="AX906" s="171" t="s">
        <v>35</v>
      </c>
      <c r="AY906" s="172" t="s">
        <v>92</v>
      </c>
    </row>
    <row r="907" spans="2:65" s="164" customFormat="1" x14ac:dyDescent="0.3">
      <c r="B907" s="163"/>
      <c r="D907" s="165" t="s">
        <v>101</v>
      </c>
      <c r="E907" s="166" t="s">
        <v>0</v>
      </c>
      <c r="F907" s="167" t="s">
        <v>274</v>
      </c>
      <c r="H907" s="166" t="s">
        <v>0</v>
      </c>
      <c r="L907" s="163"/>
      <c r="M907" s="168"/>
      <c r="T907" s="169"/>
      <c r="AT907" s="166" t="s">
        <v>101</v>
      </c>
      <c r="AU907" s="166" t="s">
        <v>37</v>
      </c>
      <c r="AV907" s="164" t="s">
        <v>36</v>
      </c>
      <c r="AW907" s="164" t="s">
        <v>17</v>
      </c>
      <c r="AX907" s="164" t="s">
        <v>35</v>
      </c>
      <c r="AY907" s="166" t="s">
        <v>92</v>
      </c>
    </row>
    <row r="908" spans="2:65" s="171" customFormat="1" x14ac:dyDescent="0.3">
      <c r="B908" s="170"/>
      <c r="D908" s="165" t="s">
        <v>101</v>
      </c>
      <c r="E908" s="172" t="s">
        <v>0</v>
      </c>
      <c r="F908" s="173" t="s">
        <v>1261</v>
      </c>
      <c r="H908" s="174">
        <v>8.4</v>
      </c>
      <c r="L908" s="170"/>
      <c r="M908" s="175"/>
      <c r="T908" s="176"/>
      <c r="AT908" s="172" t="s">
        <v>101</v>
      </c>
      <c r="AU908" s="172" t="s">
        <v>37</v>
      </c>
      <c r="AV908" s="171" t="s">
        <v>37</v>
      </c>
      <c r="AW908" s="171" t="s">
        <v>17</v>
      </c>
      <c r="AX908" s="171" t="s">
        <v>35</v>
      </c>
      <c r="AY908" s="172" t="s">
        <v>92</v>
      </c>
    </row>
    <row r="909" spans="2:65" s="171" customFormat="1" x14ac:dyDescent="0.3">
      <c r="B909" s="170"/>
      <c r="D909" s="165" t="s">
        <v>101</v>
      </c>
      <c r="E909" s="172" t="s">
        <v>0</v>
      </c>
      <c r="F909" s="173" t="s">
        <v>1262</v>
      </c>
      <c r="H909" s="174">
        <v>7.98</v>
      </c>
      <c r="L909" s="170"/>
      <c r="M909" s="175"/>
      <c r="T909" s="176"/>
      <c r="AT909" s="172" t="s">
        <v>101</v>
      </c>
      <c r="AU909" s="172" t="s">
        <v>37</v>
      </c>
      <c r="AV909" s="171" t="s">
        <v>37</v>
      </c>
      <c r="AW909" s="171" t="s">
        <v>17</v>
      </c>
      <c r="AX909" s="171" t="s">
        <v>35</v>
      </c>
      <c r="AY909" s="172" t="s">
        <v>92</v>
      </c>
    </row>
    <row r="910" spans="2:65" s="171" customFormat="1" x14ac:dyDescent="0.3">
      <c r="B910" s="170"/>
      <c r="D910" s="165" t="s">
        <v>101</v>
      </c>
      <c r="E910" s="172" t="s">
        <v>0</v>
      </c>
      <c r="F910" s="173" t="s">
        <v>1263</v>
      </c>
      <c r="H910" s="174">
        <v>27.17</v>
      </c>
      <c r="L910" s="170"/>
      <c r="M910" s="175"/>
      <c r="T910" s="176"/>
      <c r="AT910" s="172" t="s">
        <v>101</v>
      </c>
      <c r="AU910" s="172" t="s">
        <v>37</v>
      </c>
      <c r="AV910" s="171" t="s">
        <v>37</v>
      </c>
      <c r="AW910" s="171" t="s">
        <v>17</v>
      </c>
      <c r="AX910" s="171" t="s">
        <v>35</v>
      </c>
      <c r="AY910" s="172" t="s">
        <v>92</v>
      </c>
    </row>
    <row r="911" spans="2:65" s="171" customFormat="1" x14ac:dyDescent="0.3">
      <c r="B911" s="170"/>
      <c r="D911" s="165" t="s">
        <v>101</v>
      </c>
      <c r="E911" s="172" t="s">
        <v>0</v>
      </c>
      <c r="F911" s="173" t="s">
        <v>1264</v>
      </c>
      <c r="H911" s="174">
        <v>1.32</v>
      </c>
      <c r="L911" s="170"/>
      <c r="M911" s="175"/>
      <c r="T911" s="176"/>
      <c r="AT911" s="172" t="s">
        <v>101</v>
      </c>
      <c r="AU911" s="172" t="s">
        <v>37</v>
      </c>
      <c r="AV911" s="171" t="s">
        <v>37</v>
      </c>
      <c r="AW911" s="171" t="s">
        <v>17</v>
      </c>
      <c r="AX911" s="171" t="s">
        <v>35</v>
      </c>
      <c r="AY911" s="172" t="s">
        <v>92</v>
      </c>
    </row>
    <row r="912" spans="2:65" s="164" customFormat="1" x14ac:dyDescent="0.3">
      <c r="B912" s="163"/>
      <c r="D912" s="165" t="s">
        <v>101</v>
      </c>
      <c r="E912" s="166" t="s">
        <v>0</v>
      </c>
      <c r="F912" s="167" t="s">
        <v>279</v>
      </c>
      <c r="H912" s="166" t="s">
        <v>0</v>
      </c>
      <c r="L912" s="163"/>
      <c r="M912" s="168"/>
      <c r="T912" s="169"/>
      <c r="AT912" s="166" t="s">
        <v>101</v>
      </c>
      <c r="AU912" s="166" t="s">
        <v>37</v>
      </c>
      <c r="AV912" s="164" t="s">
        <v>36</v>
      </c>
      <c r="AW912" s="164" t="s">
        <v>17</v>
      </c>
      <c r="AX912" s="164" t="s">
        <v>35</v>
      </c>
      <c r="AY912" s="166" t="s">
        <v>92</v>
      </c>
    </row>
    <row r="913" spans="2:65" s="171" customFormat="1" x14ac:dyDescent="0.3">
      <c r="B913" s="170"/>
      <c r="D913" s="165" t="s">
        <v>101</v>
      </c>
      <c r="E913" s="172" t="s">
        <v>0</v>
      </c>
      <c r="F913" s="173" t="s">
        <v>1261</v>
      </c>
      <c r="H913" s="174">
        <v>8.4</v>
      </c>
      <c r="L913" s="170"/>
      <c r="M913" s="175"/>
      <c r="T913" s="176"/>
      <c r="AT913" s="172" t="s">
        <v>101</v>
      </c>
      <c r="AU913" s="172" t="s">
        <v>37</v>
      </c>
      <c r="AV913" s="171" t="s">
        <v>37</v>
      </c>
      <c r="AW913" s="171" t="s">
        <v>17</v>
      </c>
      <c r="AX913" s="171" t="s">
        <v>35</v>
      </c>
      <c r="AY913" s="172" t="s">
        <v>92</v>
      </c>
    </row>
    <row r="914" spans="2:65" s="171" customFormat="1" x14ac:dyDescent="0.3">
      <c r="B914" s="170"/>
      <c r="D914" s="165" t="s">
        <v>101</v>
      </c>
      <c r="E914" s="172" t="s">
        <v>0</v>
      </c>
      <c r="F914" s="173" t="s">
        <v>1265</v>
      </c>
      <c r="H914" s="174">
        <v>9.52</v>
      </c>
      <c r="L914" s="170"/>
      <c r="M914" s="175"/>
      <c r="T914" s="176"/>
      <c r="AT914" s="172" t="s">
        <v>101</v>
      </c>
      <c r="AU914" s="172" t="s">
        <v>37</v>
      </c>
      <c r="AV914" s="171" t="s">
        <v>37</v>
      </c>
      <c r="AW914" s="171" t="s">
        <v>17</v>
      </c>
      <c r="AX914" s="171" t="s">
        <v>35</v>
      </c>
      <c r="AY914" s="172" t="s">
        <v>92</v>
      </c>
    </row>
    <row r="915" spans="2:65" s="171" customFormat="1" x14ac:dyDescent="0.3">
      <c r="B915" s="170"/>
      <c r="D915" s="165" t="s">
        <v>101</v>
      </c>
      <c r="E915" s="172" t="s">
        <v>0</v>
      </c>
      <c r="F915" s="173" t="s">
        <v>1266</v>
      </c>
      <c r="H915" s="174">
        <v>3.96</v>
      </c>
      <c r="L915" s="170"/>
      <c r="M915" s="175"/>
      <c r="T915" s="176"/>
      <c r="AT915" s="172" t="s">
        <v>101</v>
      </c>
      <c r="AU915" s="172" t="s">
        <v>37</v>
      </c>
      <c r="AV915" s="171" t="s">
        <v>37</v>
      </c>
      <c r="AW915" s="171" t="s">
        <v>17</v>
      </c>
      <c r="AX915" s="171" t="s">
        <v>35</v>
      </c>
      <c r="AY915" s="172" t="s">
        <v>92</v>
      </c>
    </row>
    <row r="916" spans="2:65" s="171" customFormat="1" x14ac:dyDescent="0.3">
      <c r="B916" s="170"/>
      <c r="D916" s="165" t="s">
        <v>101</v>
      </c>
      <c r="E916" s="172" t="s">
        <v>0</v>
      </c>
      <c r="F916" s="173" t="s">
        <v>1267</v>
      </c>
      <c r="H916" s="174">
        <v>27.3</v>
      </c>
      <c r="L916" s="170"/>
      <c r="M916" s="175"/>
      <c r="T916" s="176"/>
      <c r="AT916" s="172" t="s">
        <v>101</v>
      </c>
      <c r="AU916" s="172" t="s">
        <v>37</v>
      </c>
      <c r="AV916" s="171" t="s">
        <v>37</v>
      </c>
      <c r="AW916" s="171" t="s">
        <v>17</v>
      </c>
      <c r="AX916" s="171" t="s">
        <v>35</v>
      </c>
      <c r="AY916" s="172" t="s">
        <v>92</v>
      </c>
    </row>
    <row r="917" spans="2:65" s="171" customFormat="1" x14ac:dyDescent="0.3">
      <c r="B917" s="170"/>
      <c r="D917" s="165" t="s">
        <v>101</v>
      </c>
      <c r="E917" s="172" t="s">
        <v>0</v>
      </c>
      <c r="F917" s="173" t="s">
        <v>1268</v>
      </c>
      <c r="H917" s="174">
        <v>1.31</v>
      </c>
      <c r="L917" s="170"/>
      <c r="M917" s="175"/>
      <c r="T917" s="176"/>
      <c r="AT917" s="172" t="s">
        <v>101</v>
      </c>
      <c r="AU917" s="172" t="s">
        <v>37</v>
      </c>
      <c r="AV917" s="171" t="s">
        <v>37</v>
      </c>
      <c r="AW917" s="171" t="s">
        <v>17</v>
      </c>
      <c r="AX917" s="171" t="s">
        <v>35</v>
      </c>
      <c r="AY917" s="172" t="s">
        <v>92</v>
      </c>
    </row>
    <row r="918" spans="2:65" s="79" customFormat="1" ht="16.5" customHeight="1" x14ac:dyDescent="0.3">
      <c r="B918" s="150"/>
      <c r="C918" s="151" t="s">
        <v>1278</v>
      </c>
      <c r="D918" s="151" t="s">
        <v>94</v>
      </c>
      <c r="E918" s="152" t="s">
        <v>1786</v>
      </c>
      <c r="F918" s="153" t="s">
        <v>1787</v>
      </c>
      <c r="G918" s="154" t="s">
        <v>328</v>
      </c>
      <c r="H918" s="155">
        <v>141.1</v>
      </c>
      <c r="I918" s="156"/>
      <c r="J918" s="156">
        <f>ROUND(I918*H918,2)</f>
        <v>0</v>
      </c>
      <c r="K918" s="153" t="s">
        <v>0</v>
      </c>
      <c r="L918" s="80"/>
      <c r="M918" s="157" t="s">
        <v>0</v>
      </c>
      <c r="N918" s="158" t="s">
        <v>24</v>
      </c>
      <c r="O918" s="159">
        <v>0.23300000000000001</v>
      </c>
      <c r="P918" s="159">
        <f>O918*H918</f>
        <v>32.876300000000001</v>
      </c>
      <c r="Q918" s="159">
        <v>5.9000000000000003E-4</v>
      </c>
      <c r="R918" s="159">
        <f>Q918*H918</f>
        <v>8.3249000000000004E-2</v>
      </c>
      <c r="S918" s="159">
        <v>0</v>
      </c>
      <c r="T918" s="160">
        <f>S918*H918</f>
        <v>0</v>
      </c>
      <c r="AR918" s="161" t="s">
        <v>177</v>
      </c>
      <c r="AT918" s="161" t="s">
        <v>94</v>
      </c>
      <c r="AU918" s="161" t="s">
        <v>37</v>
      </c>
      <c r="AY918" s="72" t="s">
        <v>92</v>
      </c>
      <c r="BE918" s="162">
        <f>IF(N918="základní",J918,0)</f>
        <v>0</v>
      </c>
      <c r="BF918" s="162">
        <f>IF(N918="snížená",J918,0)</f>
        <v>0</v>
      </c>
      <c r="BG918" s="162">
        <f>IF(N918="zákl. přenesená",J918,0)</f>
        <v>0</v>
      </c>
      <c r="BH918" s="162">
        <f>IF(N918="sníž. přenesená",J918,0)</f>
        <v>0</v>
      </c>
      <c r="BI918" s="162">
        <f>IF(N918="nulová",J918,0)</f>
        <v>0</v>
      </c>
      <c r="BJ918" s="72" t="s">
        <v>36</v>
      </c>
      <c r="BK918" s="162">
        <f>ROUND(I918*H918,2)</f>
        <v>0</v>
      </c>
      <c r="BL918" s="72" t="s">
        <v>177</v>
      </c>
      <c r="BM918" s="161" t="s">
        <v>1788</v>
      </c>
    </row>
    <row r="919" spans="2:65" s="171" customFormat="1" ht="20.399999999999999" x14ac:dyDescent="0.3">
      <c r="B919" s="170"/>
      <c r="D919" s="165" t="s">
        <v>101</v>
      </c>
      <c r="E919" s="172" t="s">
        <v>0</v>
      </c>
      <c r="F919" s="173" t="s">
        <v>1789</v>
      </c>
      <c r="H919" s="174">
        <v>141.1</v>
      </c>
      <c r="L919" s="170"/>
      <c r="M919" s="175"/>
      <c r="T919" s="176"/>
      <c r="AT919" s="172" t="s">
        <v>101</v>
      </c>
      <c r="AU919" s="172" t="s">
        <v>37</v>
      </c>
      <c r="AV919" s="171" t="s">
        <v>37</v>
      </c>
      <c r="AW919" s="171" t="s">
        <v>17</v>
      </c>
      <c r="AX919" s="171" t="s">
        <v>35</v>
      </c>
      <c r="AY919" s="172" t="s">
        <v>92</v>
      </c>
    </row>
    <row r="920" spans="2:65" s="79" customFormat="1" ht="24" customHeight="1" x14ac:dyDescent="0.3">
      <c r="B920" s="150"/>
      <c r="C920" s="151" t="s">
        <v>1283</v>
      </c>
      <c r="D920" s="151" t="s">
        <v>94</v>
      </c>
      <c r="E920" s="152" t="s">
        <v>1297</v>
      </c>
      <c r="F920" s="153" t="s">
        <v>1298</v>
      </c>
      <c r="G920" s="154" t="s">
        <v>328</v>
      </c>
      <c r="H920" s="155">
        <v>142.5</v>
      </c>
      <c r="I920" s="156"/>
      <c r="J920" s="156">
        <f>ROUND(I920*H920,2)</f>
        <v>0</v>
      </c>
      <c r="K920" s="153" t="s">
        <v>98</v>
      </c>
      <c r="L920" s="80"/>
      <c r="M920" s="157" t="s">
        <v>0</v>
      </c>
      <c r="N920" s="158" t="s">
        <v>24</v>
      </c>
      <c r="O920" s="159">
        <v>0.26500000000000001</v>
      </c>
      <c r="P920" s="159">
        <f>O920*H920</f>
        <v>37.762500000000003</v>
      </c>
      <c r="Q920" s="159">
        <v>2.8600000000000001E-3</v>
      </c>
      <c r="R920" s="159">
        <f>Q920*H920</f>
        <v>0.40755000000000002</v>
      </c>
      <c r="S920" s="159">
        <v>0</v>
      </c>
      <c r="T920" s="160">
        <f>S920*H920</f>
        <v>0</v>
      </c>
      <c r="AR920" s="161" t="s">
        <v>177</v>
      </c>
      <c r="AT920" s="161" t="s">
        <v>94</v>
      </c>
      <c r="AU920" s="161" t="s">
        <v>37</v>
      </c>
      <c r="AY920" s="72" t="s">
        <v>92</v>
      </c>
      <c r="BE920" s="162">
        <f>IF(N920="základní",J920,0)</f>
        <v>0</v>
      </c>
      <c r="BF920" s="162">
        <f>IF(N920="snížená",J920,0)</f>
        <v>0</v>
      </c>
      <c r="BG920" s="162">
        <f>IF(N920="zákl. přenesená",J920,0)</f>
        <v>0</v>
      </c>
      <c r="BH920" s="162">
        <f>IF(N920="sníž. přenesená",J920,0)</f>
        <v>0</v>
      </c>
      <c r="BI920" s="162">
        <f>IF(N920="nulová",J920,0)</f>
        <v>0</v>
      </c>
      <c r="BJ920" s="72" t="s">
        <v>36</v>
      </c>
      <c r="BK920" s="162">
        <f>ROUND(I920*H920,2)</f>
        <v>0</v>
      </c>
      <c r="BL920" s="72" t="s">
        <v>177</v>
      </c>
      <c r="BM920" s="161" t="s">
        <v>1299</v>
      </c>
    </row>
    <row r="921" spans="2:65" s="171" customFormat="1" ht="20.399999999999999" x14ac:dyDescent="0.3">
      <c r="B921" s="170"/>
      <c r="D921" s="165" t="s">
        <v>101</v>
      </c>
      <c r="E921" s="172" t="s">
        <v>0</v>
      </c>
      <c r="F921" s="173" t="s">
        <v>1277</v>
      </c>
      <c r="H921" s="174">
        <v>142.5</v>
      </c>
      <c r="L921" s="170"/>
      <c r="M921" s="175"/>
      <c r="T921" s="176"/>
      <c r="AT921" s="172" t="s">
        <v>101</v>
      </c>
      <c r="AU921" s="172" t="s">
        <v>37</v>
      </c>
      <c r="AV921" s="171" t="s">
        <v>37</v>
      </c>
      <c r="AW921" s="171" t="s">
        <v>17</v>
      </c>
      <c r="AX921" s="171" t="s">
        <v>35</v>
      </c>
      <c r="AY921" s="172" t="s">
        <v>92</v>
      </c>
    </row>
    <row r="922" spans="2:65" s="79" customFormat="1" ht="24" customHeight="1" x14ac:dyDescent="0.3">
      <c r="B922" s="150"/>
      <c r="C922" s="151" t="s">
        <v>1288</v>
      </c>
      <c r="D922" s="151" t="s">
        <v>94</v>
      </c>
      <c r="E922" s="152" t="s">
        <v>1301</v>
      </c>
      <c r="F922" s="153" t="s">
        <v>1302</v>
      </c>
      <c r="G922" s="154" t="s">
        <v>237</v>
      </c>
      <c r="H922" s="155">
        <v>8</v>
      </c>
      <c r="I922" s="156"/>
      <c r="J922" s="156">
        <f>ROUND(I922*H922,2)</f>
        <v>0</v>
      </c>
      <c r="K922" s="153" t="s">
        <v>98</v>
      </c>
      <c r="L922" s="80"/>
      <c r="M922" s="157" t="s">
        <v>0</v>
      </c>
      <c r="N922" s="158" t="s">
        <v>24</v>
      </c>
      <c r="O922" s="159">
        <v>0.11</v>
      </c>
      <c r="P922" s="159">
        <f>O922*H922</f>
        <v>0.88</v>
      </c>
      <c r="Q922" s="159">
        <v>7.1000000000000002E-4</v>
      </c>
      <c r="R922" s="159">
        <f>Q922*H922</f>
        <v>5.6800000000000002E-3</v>
      </c>
      <c r="S922" s="159">
        <v>0</v>
      </c>
      <c r="T922" s="160">
        <f>S922*H922</f>
        <v>0</v>
      </c>
      <c r="AR922" s="161" t="s">
        <v>177</v>
      </c>
      <c r="AT922" s="161" t="s">
        <v>94</v>
      </c>
      <c r="AU922" s="161" t="s">
        <v>37</v>
      </c>
      <c r="AY922" s="72" t="s">
        <v>92</v>
      </c>
      <c r="BE922" s="162">
        <f>IF(N922="základní",J922,0)</f>
        <v>0</v>
      </c>
      <c r="BF922" s="162">
        <f>IF(N922="snížená",J922,0)</f>
        <v>0</v>
      </c>
      <c r="BG922" s="162">
        <f>IF(N922="zákl. přenesená",J922,0)</f>
        <v>0</v>
      </c>
      <c r="BH922" s="162">
        <f>IF(N922="sníž. přenesená",J922,0)</f>
        <v>0</v>
      </c>
      <c r="BI922" s="162">
        <f>IF(N922="nulová",J922,0)</f>
        <v>0</v>
      </c>
      <c r="BJ922" s="72" t="s">
        <v>36</v>
      </c>
      <c r="BK922" s="162">
        <f>ROUND(I922*H922,2)</f>
        <v>0</v>
      </c>
      <c r="BL922" s="72" t="s">
        <v>177</v>
      </c>
      <c r="BM922" s="161" t="s">
        <v>1303</v>
      </c>
    </row>
    <row r="923" spans="2:65" s="171" customFormat="1" x14ac:dyDescent="0.3">
      <c r="B923" s="170"/>
      <c r="D923" s="165" t="s">
        <v>101</v>
      </c>
      <c r="E923" s="172" t="s">
        <v>0</v>
      </c>
      <c r="F923" s="173" t="s">
        <v>1304</v>
      </c>
      <c r="H923" s="174">
        <v>8</v>
      </c>
      <c r="L923" s="170"/>
      <c r="M923" s="175"/>
      <c r="T923" s="176"/>
      <c r="AT923" s="172" t="s">
        <v>101</v>
      </c>
      <c r="AU923" s="172" t="s">
        <v>37</v>
      </c>
      <c r="AV923" s="171" t="s">
        <v>37</v>
      </c>
      <c r="AW923" s="171" t="s">
        <v>17</v>
      </c>
      <c r="AX923" s="171" t="s">
        <v>35</v>
      </c>
      <c r="AY923" s="172" t="s">
        <v>92</v>
      </c>
    </row>
    <row r="924" spans="2:65" s="79" customFormat="1" ht="24" customHeight="1" x14ac:dyDescent="0.3">
      <c r="B924" s="150"/>
      <c r="C924" s="151" t="s">
        <v>1296</v>
      </c>
      <c r="D924" s="151" t="s">
        <v>94</v>
      </c>
      <c r="E924" s="152" t="s">
        <v>1306</v>
      </c>
      <c r="F924" s="153" t="s">
        <v>1307</v>
      </c>
      <c r="G924" s="154" t="s">
        <v>237</v>
      </c>
      <c r="H924" s="155">
        <v>11</v>
      </c>
      <c r="I924" s="156"/>
      <c r="J924" s="156">
        <f>ROUND(I924*H924,2)</f>
        <v>0</v>
      </c>
      <c r="K924" s="153" t="s">
        <v>98</v>
      </c>
      <c r="L924" s="80"/>
      <c r="M924" s="157" t="s">
        <v>0</v>
      </c>
      <c r="N924" s="158" t="s">
        <v>24</v>
      </c>
      <c r="O924" s="159">
        <v>0.4</v>
      </c>
      <c r="P924" s="159">
        <f>O924*H924</f>
        <v>4.4000000000000004</v>
      </c>
      <c r="Q924" s="159">
        <v>4.8000000000000001E-4</v>
      </c>
      <c r="R924" s="159">
        <f>Q924*H924</f>
        <v>5.28E-3</v>
      </c>
      <c r="S924" s="159">
        <v>0</v>
      </c>
      <c r="T924" s="160">
        <f>S924*H924</f>
        <v>0</v>
      </c>
      <c r="AR924" s="161" t="s">
        <v>177</v>
      </c>
      <c r="AT924" s="161" t="s">
        <v>94</v>
      </c>
      <c r="AU924" s="161" t="s">
        <v>37</v>
      </c>
      <c r="AY924" s="72" t="s">
        <v>92</v>
      </c>
      <c r="BE924" s="162">
        <f>IF(N924="základní",J924,0)</f>
        <v>0</v>
      </c>
      <c r="BF924" s="162">
        <f>IF(N924="snížená",J924,0)</f>
        <v>0</v>
      </c>
      <c r="BG924" s="162">
        <f>IF(N924="zákl. přenesená",J924,0)</f>
        <v>0</v>
      </c>
      <c r="BH924" s="162">
        <f>IF(N924="sníž. přenesená",J924,0)</f>
        <v>0</v>
      </c>
      <c r="BI924" s="162">
        <f>IF(N924="nulová",J924,0)</f>
        <v>0</v>
      </c>
      <c r="BJ924" s="72" t="s">
        <v>36</v>
      </c>
      <c r="BK924" s="162">
        <f>ROUND(I924*H924,2)</f>
        <v>0</v>
      </c>
      <c r="BL924" s="72" t="s">
        <v>177</v>
      </c>
      <c r="BM924" s="161" t="s">
        <v>1308</v>
      </c>
    </row>
    <row r="925" spans="2:65" s="171" customFormat="1" x14ac:dyDescent="0.3">
      <c r="B925" s="170"/>
      <c r="D925" s="165" t="s">
        <v>101</v>
      </c>
      <c r="E925" s="172" t="s">
        <v>0</v>
      </c>
      <c r="F925" s="173" t="s">
        <v>1309</v>
      </c>
      <c r="H925" s="174">
        <v>11</v>
      </c>
      <c r="L925" s="170"/>
      <c r="M925" s="175"/>
      <c r="T925" s="176"/>
      <c r="AT925" s="172" t="s">
        <v>101</v>
      </c>
      <c r="AU925" s="172" t="s">
        <v>37</v>
      </c>
      <c r="AV925" s="171" t="s">
        <v>37</v>
      </c>
      <c r="AW925" s="171" t="s">
        <v>17</v>
      </c>
      <c r="AX925" s="171" t="s">
        <v>35</v>
      </c>
      <c r="AY925" s="172" t="s">
        <v>92</v>
      </c>
    </row>
    <row r="926" spans="2:65" s="79" customFormat="1" ht="24" customHeight="1" x14ac:dyDescent="0.3">
      <c r="B926" s="150"/>
      <c r="C926" s="151" t="s">
        <v>1300</v>
      </c>
      <c r="D926" s="151" t="s">
        <v>94</v>
      </c>
      <c r="E926" s="152" t="s">
        <v>1311</v>
      </c>
      <c r="F926" s="153" t="s">
        <v>1312</v>
      </c>
      <c r="G926" s="154" t="s">
        <v>328</v>
      </c>
      <c r="H926" s="155">
        <v>99</v>
      </c>
      <c r="I926" s="156"/>
      <c r="J926" s="156">
        <f>ROUND(I926*H926,2)</f>
        <v>0</v>
      </c>
      <c r="K926" s="153" t="s">
        <v>98</v>
      </c>
      <c r="L926" s="80"/>
      <c r="M926" s="157" t="s">
        <v>0</v>
      </c>
      <c r="N926" s="158" t="s">
        <v>24</v>
      </c>
      <c r="O926" s="159">
        <v>0.33400000000000002</v>
      </c>
      <c r="P926" s="159">
        <f>O926*H926</f>
        <v>33.066000000000003</v>
      </c>
      <c r="Q926" s="159">
        <v>2.3600000000000001E-3</v>
      </c>
      <c r="R926" s="159">
        <f>Q926*H926</f>
        <v>0.23364000000000001</v>
      </c>
      <c r="S926" s="159">
        <v>0</v>
      </c>
      <c r="T926" s="160">
        <f>S926*H926</f>
        <v>0</v>
      </c>
      <c r="AR926" s="161" t="s">
        <v>177</v>
      </c>
      <c r="AT926" s="161" t="s">
        <v>94</v>
      </c>
      <c r="AU926" s="161" t="s">
        <v>37</v>
      </c>
      <c r="AY926" s="72" t="s">
        <v>92</v>
      </c>
      <c r="BE926" s="162">
        <f>IF(N926="základní",J926,0)</f>
        <v>0</v>
      </c>
      <c r="BF926" s="162">
        <f>IF(N926="snížená",J926,0)</f>
        <v>0</v>
      </c>
      <c r="BG926" s="162">
        <f>IF(N926="zákl. přenesená",J926,0)</f>
        <v>0</v>
      </c>
      <c r="BH926" s="162">
        <f>IF(N926="sníž. přenesená",J926,0)</f>
        <v>0</v>
      </c>
      <c r="BI926" s="162">
        <f>IF(N926="nulová",J926,0)</f>
        <v>0</v>
      </c>
      <c r="BJ926" s="72" t="s">
        <v>36</v>
      </c>
      <c r="BK926" s="162">
        <f>ROUND(I926*H926,2)</f>
        <v>0</v>
      </c>
      <c r="BL926" s="72" t="s">
        <v>177</v>
      </c>
      <c r="BM926" s="161" t="s">
        <v>1313</v>
      </c>
    </row>
    <row r="927" spans="2:65" s="171" customFormat="1" x14ac:dyDescent="0.3">
      <c r="B927" s="170"/>
      <c r="D927" s="165" t="s">
        <v>101</v>
      </c>
      <c r="E927" s="172" t="s">
        <v>0</v>
      </c>
      <c r="F927" s="173" t="s">
        <v>1282</v>
      </c>
      <c r="H927" s="174">
        <v>99</v>
      </c>
      <c r="L927" s="170"/>
      <c r="M927" s="175"/>
      <c r="T927" s="176"/>
      <c r="AT927" s="172" t="s">
        <v>101</v>
      </c>
      <c r="AU927" s="172" t="s">
        <v>37</v>
      </c>
      <c r="AV927" s="171" t="s">
        <v>37</v>
      </c>
      <c r="AW927" s="171" t="s">
        <v>17</v>
      </c>
      <c r="AX927" s="171" t="s">
        <v>35</v>
      </c>
      <c r="AY927" s="172" t="s">
        <v>92</v>
      </c>
    </row>
    <row r="928" spans="2:65" s="79" customFormat="1" ht="24" customHeight="1" x14ac:dyDescent="0.3">
      <c r="B928" s="150"/>
      <c r="C928" s="151" t="s">
        <v>1305</v>
      </c>
      <c r="D928" s="151" t="s">
        <v>94</v>
      </c>
      <c r="E928" s="152" t="s">
        <v>1315</v>
      </c>
      <c r="F928" s="153" t="s">
        <v>1316</v>
      </c>
      <c r="G928" s="154" t="s">
        <v>153</v>
      </c>
      <c r="H928" s="155">
        <v>1.038</v>
      </c>
      <c r="I928" s="156"/>
      <c r="J928" s="156">
        <f>ROUND(I928*H928,2)</f>
        <v>0</v>
      </c>
      <c r="K928" s="153" t="s">
        <v>98</v>
      </c>
      <c r="L928" s="80"/>
      <c r="M928" s="157" t="s">
        <v>0</v>
      </c>
      <c r="N928" s="158" t="s">
        <v>24</v>
      </c>
      <c r="O928" s="159">
        <v>4.82</v>
      </c>
      <c r="P928" s="159">
        <f>O928*H928</f>
        <v>5.0031600000000003</v>
      </c>
      <c r="Q928" s="159">
        <v>0</v>
      </c>
      <c r="R928" s="159">
        <f>Q928*H928</f>
        <v>0</v>
      </c>
      <c r="S928" s="159">
        <v>0</v>
      </c>
      <c r="T928" s="160">
        <f>S928*H928</f>
        <v>0</v>
      </c>
      <c r="AR928" s="161" t="s">
        <v>177</v>
      </c>
      <c r="AT928" s="161" t="s">
        <v>94</v>
      </c>
      <c r="AU928" s="161" t="s">
        <v>37</v>
      </c>
      <c r="AY928" s="72" t="s">
        <v>92</v>
      </c>
      <c r="BE928" s="162">
        <f>IF(N928="základní",J928,0)</f>
        <v>0</v>
      </c>
      <c r="BF928" s="162">
        <f>IF(N928="snížená",J928,0)</f>
        <v>0</v>
      </c>
      <c r="BG928" s="162">
        <f>IF(N928="zákl. přenesená",J928,0)</f>
        <v>0</v>
      </c>
      <c r="BH928" s="162">
        <f>IF(N928="sníž. přenesená",J928,0)</f>
        <v>0</v>
      </c>
      <c r="BI928" s="162">
        <f>IF(N928="nulová",J928,0)</f>
        <v>0</v>
      </c>
      <c r="BJ928" s="72" t="s">
        <v>36</v>
      </c>
      <c r="BK928" s="162">
        <f>ROUND(I928*H928,2)</f>
        <v>0</v>
      </c>
      <c r="BL928" s="72" t="s">
        <v>177</v>
      </c>
      <c r="BM928" s="161" t="s">
        <v>1317</v>
      </c>
    </row>
    <row r="929" spans="2:65" s="139" customFormat="1" ht="22.8" customHeight="1" x14ac:dyDescent="0.25">
      <c r="B929" s="138"/>
      <c r="D929" s="140" t="s">
        <v>34</v>
      </c>
      <c r="E929" s="148" t="s">
        <v>1318</v>
      </c>
      <c r="F929" s="148" t="s">
        <v>1319</v>
      </c>
      <c r="J929" s="149">
        <f>BK929</f>
        <v>0</v>
      </c>
      <c r="L929" s="138"/>
      <c r="M929" s="143"/>
      <c r="P929" s="144">
        <f>SUM(P930:P956)</f>
        <v>248.22492299999999</v>
      </c>
      <c r="R929" s="144">
        <f>SUM(R930:R956)</f>
        <v>2.1870616000000003</v>
      </c>
      <c r="T929" s="145">
        <f>SUM(T930:T956)</f>
        <v>2.6492</v>
      </c>
      <c r="AR929" s="140" t="s">
        <v>37</v>
      </c>
      <c r="AT929" s="146" t="s">
        <v>34</v>
      </c>
      <c r="AU929" s="146" t="s">
        <v>36</v>
      </c>
      <c r="AY929" s="140" t="s">
        <v>92</v>
      </c>
      <c r="BK929" s="147">
        <f>SUM(BK930:BK956)</f>
        <v>0</v>
      </c>
    </row>
    <row r="930" spans="2:65" s="79" customFormat="1" ht="24" customHeight="1" x14ac:dyDescent="0.3">
      <c r="B930" s="150"/>
      <c r="C930" s="151" t="s">
        <v>1310</v>
      </c>
      <c r="D930" s="151" t="s">
        <v>94</v>
      </c>
      <c r="E930" s="152" t="s">
        <v>1321</v>
      </c>
      <c r="F930" s="153" t="s">
        <v>1322</v>
      </c>
      <c r="G930" s="154" t="s">
        <v>97</v>
      </c>
      <c r="H930" s="155">
        <v>213.29</v>
      </c>
      <c r="I930" s="156"/>
      <c r="J930" s="156">
        <f>ROUND(I930*H930,2)</f>
        <v>0</v>
      </c>
      <c r="K930" s="153" t="s">
        <v>98</v>
      </c>
      <c r="L930" s="80"/>
      <c r="M930" s="157" t="s">
        <v>0</v>
      </c>
      <c r="N930" s="158" t="s">
        <v>24</v>
      </c>
      <c r="O930" s="159">
        <v>0.46</v>
      </c>
      <c r="P930" s="159">
        <f>O930*H930</f>
        <v>98.113399999999999</v>
      </c>
      <c r="Q930" s="159">
        <v>0</v>
      </c>
      <c r="R930" s="159">
        <f>Q930*H930</f>
        <v>0</v>
      </c>
      <c r="S930" s="159">
        <v>0</v>
      </c>
      <c r="T930" s="160">
        <f>S930*H930</f>
        <v>0</v>
      </c>
      <c r="AR930" s="161" t="s">
        <v>177</v>
      </c>
      <c r="AT930" s="161" t="s">
        <v>94</v>
      </c>
      <c r="AU930" s="161" t="s">
        <v>37</v>
      </c>
      <c r="AY930" s="72" t="s">
        <v>92</v>
      </c>
      <c r="BE930" s="162">
        <f>IF(N930="základní",J930,0)</f>
        <v>0</v>
      </c>
      <c r="BF930" s="162">
        <f>IF(N930="snížená",J930,0)</f>
        <v>0</v>
      </c>
      <c r="BG930" s="162">
        <f>IF(N930="zákl. přenesená",J930,0)</f>
        <v>0</v>
      </c>
      <c r="BH930" s="162">
        <f>IF(N930="sníž. přenesená",J930,0)</f>
        <v>0</v>
      </c>
      <c r="BI930" s="162">
        <f>IF(N930="nulová",J930,0)</f>
        <v>0</v>
      </c>
      <c r="BJ930" s="72" t="s">
        <v>36</v>
      </c>
      <c r="BK930" s="162">
        <f>ROUND(I930*H930,2)</f>
        <v>0</v>
      </c>
      <c r="BL930" s="72" t="s">
        <v>177</v>
      </c>
      <c r="BM930" s="161" t="s">
        <v>1323</v>
      </c>
    </row>
    <row r="931" spans="2:65" s="164" customFormat="1" x14ac:dyDescent="0.3">
      <c r="B931" s="163"/>
      <c r="D931" s="165" t="s">
        <v>101</v>
      </c>
      <c r="E931" s="166" t="s">
        <v>0</v>
      </c>
      <c r="F931" s="167" t="s">
        <v>890</v>
      </c>
      <c r="H931" s="166" t="s">
        <v>0</v>
      </c>
      <c r="L931" s="163"/>
      <c r="M931" s="168"/>
      <c r="T931" s="169"/>
      <c r="AT931" s="166" t="s">
        <v>101</v>
      </c>
      <c r="AU931" s="166" t="s">
        <v>37</v>
      </c>
      <c r="AV931" s="164" t="s">
        <v>36</v>
      </c>
      <c r="AW931" s="164" t="s">
        <v>17</v>
      </c>
      <c r="AX931" s="164" t="s">
        <v>35</v>
      </c>
      <c r="AY931" s="166" t="s">
        <v>92</v>
      </c>
    </row>
    <row r="932" spans="2:65" s="171" customFormat="1" x14ac:dyDescent="0.3">
      <c r="B932" s="170"/>
      <c r="D932" s="165" t="s">
        <v>101</v>
      </c>
      <c r="E932" s="172" t="s">
        <v>0</v>
      </c>
      <c r="F932" s="173" t="s">
        <v>910</v>
      </c>
      <c r="H932" s="174">
        <v>15.75</v>
      </c>
      <c r="L932" s="170"/>
      <c r="M932" s="175"/>
      <c r="T932" s="176"/>
      <c r="AT932" s="172" t="s">
        <v>101</v>
      </c>
      <c r="AU932" s="172" t="s">
        <v>37</v>
      </c>
      <c r="AV932" s="171" t="s">
        <v>37</v>
      </c>
      <c r="AW932" s="171" t="s">
        <v>17</v>
      </c>
      <c r="AX932" s="171" t="s">
        <v>35</v>
      </c>
      <c r="AY932" s="172" t="s">
        <v>92</v>
      </c>
    </row>
    <row r="933" spans="2:65" s="171" customFormat="1" ht="30.6" x14ac:dyDescent="0.3">
      <c r="B933" s="170"/>
      <c r="D933" s="165" t="s">
        <v>101</v>
      </c>
      <c r="E933" s="172" t="s">
        <v>0</v>
      </c>
      <c r="F933" s="173" t="s">
        <v>1069</v>
      </c>
      <c r="H933" s="174">
        <v>197.54</v>
      </c>
      <c r="L933" s="170"/>
      <c r="M933" s="175"/>
      <c r="T933" s="176"/>
      <c r="AT933" s="172" t="s">
        <v>101</v>
      </c>
      <c r="AU933" s="172" t="s">
        <v>37</v>
      </c>
      <c r="AV933" s="171" t="s">
        <v>37</v>
      </c>
      <c r="AW933" s="171" t="s">
        <v>17</v>
      </c>
      <c r="AX933" s="171" t="s">
        <v>35</v>
      </c>
      <c r="AY933" s="172" t="s">
        <v>92</v>
      </c>
    </row>
    <row r="934" spans="2:65" s="79" customFormat="1" ht="24" customHeight="1" x14ac:dyDescent="0.3">
      <c r="B934" s="150"/>
      <c r="C934" s="177" t="s">
        <v>1314</v>
      </c>
      <c r="D934" s="177" t="s">
        <v>168</v>
      </c>
      <c r="E934" s="178" t="s">
        <v>1325</v>
      </c>
      <c r="F934" s="179" t="s">
        <v>1326</v>
      </c>
      <c r="G934" s="180" t="s">
        <v>237</v>
      </c>
      <c r="H934" s="181">
        <v>533.22500000000002</v>
      </c>
      <c r="I934" s="182"/>
      <c r="J934" s="182">
        <f>ROUND(I934*H934,2)</f>
        <v>0</v>
      </c>
      <c r="K934" s="179" t="s">
        <v>98</v>
      </c>
      <c r="L934" s="183"/>
      <c r="M934" s="184" t="s">
        <v>0</v>
      </c>
      <c r="N934" s="185" t="s">
        <v>24</v>
      </c>
      <c r="O934" s="159">
        <v>0</v>
      </c>
      <c r="P934" s="159">
        <f>O934*H934</f>
        <v>0</v>
      </c>
      <c r="Q934" s="159">
        <v>3.5999999999999999E-3</v>
      </c>
      <c r="R934" s="159">
        <f>Q934*H934</f>
        <v>1.91961</v>
      </c>
      <c r="S934" s="159">
        <v>0</v>
      </c>
      <c r="T934" s="160">
        <f>S934*H934</f>
        <v>0</v>
      </c>
      <c r="AR934" s="161" t="s">
        <v>264</v>
      </c>
      <c r="AT934" s="161" t="s">
        <v>168</v>
      </c>
      <c r="AU934" s="161" t="s">
        <v>37</v>
      </c>
      <c r="AY934" s="72" t="s">
        <v>92</v>
      </c>
      <c r="BE934" s="162">
        <f>IF(N934="základní",J934,0)</f>
        <v>0</v>
      </c>
      <c r="BF934" s="162">
        <f>IF(N934="snížená",J934,0)</f>
        <v>0</v>
      </c>
      <c r="BG934" s="162">
        <f>IF(N934="zákl. přenesená",J934,0)</f>
        <v>0</v>
      </c>
      <c r="BH934" s="162">
        <f>IF(N934="sníž. přenesená",J934,0)</f>
        <v>0</v>
      </c>
      <c r="BI934" s="162">
        <f>IF(N934="nulová",J934,0)</f>
        <v>0</v>
      </c>
      <c r="BJ934" s="72" t="s">
        <v>36</v>
      </c>
      <c r="BK934" s="162">
        <f>ROUND(I934*H934,2)</f>
        <v>0</v>
      </c>
      <c r="BL934" s="72" t="s">
        <v>177</v>
      </c>
      <c r="BM934" s="161" t="s">
        <v>1327</v>
      </c>
    </row>
    <row r="935" spans="2:65" s="164" customFormat="1" x14ac:dyDescent="0.3">
      <c r="B935" s="163"/>
      <c r="D935" s="165" t="s">
        <v>101</v>
      </c>
      <c r="E935" s="166" t="s">
        <v>0</v>
      </c>
      <c r="F935" s="167" t="s">
        <v>1328</v>
      </c>
      <c r="H935" s="166" t="s">
        <v>0</v>
      </c>
      <c r="L935" s="163"/>
      <c r="M935" s="168"/>
      <c r="T935" s="169"/>
      <c r="AT935" s="166" t="s">
        <v>101</v>
      </c>
      <c r="AU935" s="166" t="s">
        <v>37</v>
      </c>
      <c r="AV935" s="164" t="s">
        <v>36</v>
      </c>
      <c r="AW935" s="164" t="s">
        <v>17</v>
      </c>
      <c r="AX935" s="164" t="s">
        <v>35</v>
      </c>
      <c r="AY935" s="166" t="s">
        <v>92</v>
      </c>
    </row>
    <row r="936" spans="2:65" s="164" customFormat="1" x14ac:dyDescent="0.3">
      <c r="B936" s="163"/>
      <c r="D936" s="165" t="s">
        <v>101</v>
      </c>
      <c r="E936" s="166" t="s">
        <v>0</v>
      </c>
      <c r="F936" s="167" t="s">
        <v>890</v>
      </c>
      <c r="H936" s="166" t="s">
        <v>0</v>
      </c>
      <c r="L936" s="163"/>
      <c r="M936" s="168"/>
      <c r="T936" s="169"/>
      <c r="AT936" s="166" t="s">
        <v>101</v>
      </c>
      <c r="AU936" s="166" t="s">
        <v>37</v>
      </c>
      <c r="AV936" s="164" t="s">
        <v>36</v>
      </c>
      <c r="AW936" s="164" t="s">
        <v>17</v>
      </c>
      <c r="AX936" s="164" t="s">
        <v>35</v>
      </c>
      <c r="AY936" s="166" t="s">
        <v>92</v>
      </c>
    </row>
    <row r="937" spans="2:65" s="171" customFormat="1" x14ac:dyDescent="0.3">
      <c r="B937" s="170"/>
      <c r="D937" s="165" t="s">
        <v>101</v>
      </c>
      <c r="E937" s="172" t="s">
        <v>0</v>
      </c>
      <c r="F937" s="173" t="s">
        <v>910</v>
      </c>
      <c r="H937" s="174">
        <v>15.75</v>
      </c>
      <c r="L937" s="170"/>
      <c r="M937" s="175"/>
      <c r="T937" s="176"/>
      <c r="AT937" s="172" t="s">
        <v>101</v>
      </c>
      <c r="AU937" s="172" t="s">
        <v>37</v>
      </c>
      <c r="AV937" s="171" t="s">
        <v>37</v>
      </c>
      <c r="AW937" s="171" t="s">
        <v>17</v>
      </c>
      <c r="AX937" s="171" t="s">
        <v>35</v>
      </c>
      <c r="AY937" s="172" t="s">
        <v>92</v>
      </c>
    </row>
    <row r="938" spans="2:65" s="171" customFormat="1" ht="30.6" x14ac:dyDescent="0.3">
      <c r="B938" s="170"/>
      <c r="D938" s="165" t="s">
        <v>101</v>
      </c>
      <c r="E938" s="172" t="s">
        <v>0</v>
      </c>
      <c r="F938" s="173" t="s">
        <v>1069</v>
      </c>
      <c r="H938" s="174">
        <v>197.54</v>
      </c>
      <c r="L938" s="170"/>
      <c r="M938" s="175"/>
      <c r="T938" s="176"/>
      <c r="AT938" s="172" t="s">
        <v>101</v>
      </c>
      <c r="AU938" s="172" t="s">
        <v>37</v>
      </c>
      <c r="AV938" s="171" t="s">
        <v>37</v>
      </c>
      <c r="AW938" s="171" t="s">
        <v>17</v>
      </c>
      <c r="AX938" s="171" t="s">
        <v>35</v>
      </c>
      <c r="AY938" s="172" t="s">
        <v>92</v>
      </c>
    </row>
    <row r="939" spans="2:65" s="171" customFormat="1" x14ac:dyDescent="0.3">
      <c r="B939" s="170"/>
      <c r="D939" s="165" t="s">
        <v>101</v>
      </c>
      <c r="F939" s="173" t="s">
        <v>1329</v>
      </c>
      <c r="H939" s="174">
        <v>533.22500000000002</v>
      </c>
      <c r="L939" s="170"/>
      <c r="M939" s="175"/>
      <c r="T939" s="176"/>
      <c r="AT939" s="172" t="s">
        <v>101</v>
      </c>
      <c r="AU939" s="172" t="s">
        <v>37</v>
      </c>
      <c r="AV939" s="171" t="s">
        <v>37</v>
      </c>
      <c r="AW939" s="171" t="s">
        <v>1</v>
      </c>
      <c r="AX939" s="171" t="s">
        <v>36</v>
      </c>
      <c r="AY939" s="172" t="s">
        <v>92</v>
      </c>
    </row>
    <row r="940" spans="2:65" s="79" customFormat="1" ht="16.5" customHeight="1" x14ac:dyDescent="0.3">
      <c r="B940" s="150"/>
      <c r="C940" s="151" t="s">
        <v>1320</v>
      </c>
      <c r="D940" s="151" t="s">
        <v>94</v>
      </c>
      <c r="E940" s="152" t="s">
        <v>1331</v>
      </c>
      <c r="F940" s="153" t="s">
        <v>1332</v>
      </c>
      <c r="G940" s="154" t="s">
        <v>328</v>
      </c>
      <c r="H940" s="155">
        <v>14.4</v>
      </c>
      <c r="I940" s="156"/>
      <c r="J940" s="156">
        <f>ROUND(I940*H940,2)</f>
        <v>0</v>
      </c>
      <c r="K940" s="153" t="s">
        <v>98</v>
      </c>
      <c r="L940" s="80"/>
      <c r="M940" s="157" t="s">
        <v>0</v>
      </c>
      <c r="N940" s="158" t="s">
        <v>24</v>
      </c>
      <c r="O940" s="159">
        <v>2.367</v>
      </c>
      <c r="P940" s="159">
        <f>O940*H940</f>
        <v>34.084800000000001</v>
      </c>
      <c r="Q940" s="159">
        <v>8.0000000000000002E-3</v>
      </c>
      <c r="R940" s="159">
        <f>Q940*H940</f>
        <v>0.11520000000000001</v>
      </c>
      <c r="S940" s="159">
        <v>0</v>
      </c>
      <c r="T940" s="160">
        <f>S940*H940</f>
        <v>0</v>
      </c>
      <c r="AR940" s="161" t="s">
        <v>177</v>
      </c>
      <c r="AT940" s="161" t="s">
        <v>94</v>
      </c>
      <c r="AU940" s="161" t="s">
        <v>37</v>
      </c>
      <c r="AY940" s="72" t="s">
        <v>92</v>
      </c>
      <c r="BE940" s="162">
        <f>IF(N940="základní",J940,0)</f>
        <v>0</v>
      </c>
      <c r="BF940" s="162">
        <f>IF(N940="snížená",J940,0)</f>
        <v>0</v>
      </c>
      <c r="BG940" s="162">
        <f>IF(N940="zákl. přenesená",J940,0)</f>
        <v>0</v>
      </c>
      <c r="BH940" s="162">
        <f>IF(N940="sníž. přenesená",J940,0)</f>
        <v>0</v>
      </c>
      <c r="BI940" s="162">
        <f>IF(N940="nulová",J940,0)</f>
        <v>0</v>
      </c>
      <c r="BJ940" s="72" t="s">
        <v>36</v>
      </c>
      <c r="BK940" s="162">
        <f>ROUND(I940*H940,2)</f>
        <v>0</v>
      </c>
      <c r="BL940" s="72" t="s">
        <v>177</v>
      </c>
      <c r="BM940" s="161" t="s">
        <v>1333</v>
      </c>
    </row>
    <row r="941" spans="2:65" s="171" customFormat="1" x14ac:dyDescent="0.3">
      <c r="B941" s="170"/>
      <c r="D941" s="165" t="s">
        <v>101</v>
      </c>
      <c r="E941" s="172" t="s">
        <v>0</v>
      </c>
      <c r="F941" s="173" t="s">
        <v>1334</v>
      </c>
      <c r="H941" s="174">
        <v>14.4</v>
      </c>
      <c r="L941" s="170"/>
      <c r="M941" s="175"/>
      <c r="T941" s="176"/>
      <c r="AT941" s="172" t="s">
        <v>101</v>
      </c>
      <c r="AU941" s="172" t="s">
        <v>37</v>
      </c>
      <c r="AV941" s="171" t="s">
        <v>37</v>
      </c>
      <c r="AW941" s="171" t="s">
        <v>17</v>
      </c>
      <c r="AX941" s="171" t="s">
        <v>35</v>
      </c>
      <c r="AY941" s="172" t="s">
        <v>92</v>
      </c>
    </row>
    <row r="942" spans="2:65" s="79" customFormat="1" ht="24" customHeight="1" x14ac:dyDescent="0.3">
      <c r="B942" s="150"/>
      <c r="C942" s="177" t="s">
        <v>1324</v>
      </c>
      <c r="D942" s="177" t="s">
        <v>168</v>
      </c>
      <c r="E942" s="178" t="s">
        <v>1336</v>
      </c>
      <c r="F942" s="179" t="s">
        <v>1337</v>
      </c>
      <c r="G942" s="180" t="s">
        <v>237</v>
      </c>
      <c r="H942" s="181">
        <v>44.8</v>
      </c>
      <c r="I942" s="182"/>
      <c r="J942" s="182">
        <f>ROUND(I942*H942,2)</f>
        <v>0</v>
      </c>
      <c r="K942" s="179" t="s">
        <v>98</v>
      </c>
      <c r="L942" s="183"/>
      <c r="M942" s="184" t="s">
        <v>0</v>
      </c>
      <c r="N942" s="185" t="s">
        <v>24</v>
      </c>
      <c r="O942" s="159">
        <v>0</v>
      </c>
      <c r="P942" s="159">
        <f>O942*H942</f>
        <v>0</v>
      </c>
      <c r="Q942" s="159">
        <v>3.2000000000000002E-3</v>
      </c>
      <c r="R942" s="159">
        <f>Q942*H942</f>
        <v>0.14335999999999999</v>
      </c>
      <c r="S942" s="159">
        <v>0</v>
      </c>
      <c r="T942" s="160">
        <f>S942*H942</f>
        <v>0</v>
      </c>
      <c r="AR942" s="161" t="s">
        <v>264</v>
      </c>
      <c r="AT942" s="161" t="s">
        <v>168</v>
      </c>
      <c r="AU942" s="161" t="s">
        <v>37</v>
      </c>
      <c r="AY942" s="72" t="s">
        <v>92</v>
      </c>
      <c r="BE942" s="162">
        <f>IF(N942="základní",J942,0)</f>
        <v>0</v>
      </c>
      <c r="BF942" s="162">
        <f>IF(N942="snížená",J942,0)</f>
        <v>0</v>
      </c>
      <c r="BG942" s="162">
        <f>IF(N942="zákl. přenesená",J942,0)</f>
        <v>0</v>
      </c>
      <c r="BH942" s="162">
        <f>IF(N942="sníž. přenesená",J942,0)</f>
        <v>0</v>
      </c>
      <c r="BI942" s="162">
        <f>IF(N942="nulová",J942,0)</f>
        <v>0</v>
      </c>
      <c r="BJ942" s="72" t="s">
        <v>36</v>
      </c>
      <c r="BK942" s="162">
        <f>ROUND(I942*H942,2)</f>
        <v>0</v>
      </c>
      <c r="BL942" s="72" t="s">
        <v>177</v>
      </c>
      <c r="BM942" s="161" t="s">
        <v>1338</v>
      </c>
    </row>
    <row r="943" spans="2:65" s="171" customFormat="1" x14ac:dyDescent="0.3">
      <c r="B943" s="170"/>
      <c r="D943" s="165" t="s">
        <v>101</v>
      </c>
      <c r="F943" s="173" t="s">
        <v>1339</v>
      </c>
      <c r="H943" s="174">
        <v>44.8</v>
      </c>
      <c r="L943" s="170"/>
      <c r="M943" s="175"/>
      <c r="T943" s="176"/>
      <c r="AT943" s="172" t="s">
        <v>101</v>
      </c>
      <c r="AU943" s="172" t="s">
        <v>37</v>
      </c>
      <c r="AV943" s="171" t="s">
        <v>37</v>
      </c>
      <c r="AW943" s="171" t="s">
        <v>1</v>
      </c>
      <c r="AX943" s="171" t="s">
        <v>36</v>
      </c>
      <c r="AY943" s="172" t="s">
        <v>92</v>
      </c>
    </row>
    <row r="944" spans="2:65" s="79" customFormat="1" ht="24" customHeight="1" x14ac:dyDescent="0.3">
      <c r="B944" s="150"/>
      <c r="C944" s="151" t="s">
        <v>1330</v>
      </c>
      <c r="D944" s="151" t="s">
        <v>94</v>
      </c>
      <c r="E944" s="152" t="s">
        <v>1341</v>
      </c>
      <c r="F944" s="153" t="s">
        <v>1342</v>
      </c>
      <c r="G944" s="154" t="s">
        <v>97</v>
      </c>
      <c r="H944" s="155">
        <v>213.29</v>
      </c>
      <c r="I944" s="156"/>
      <c r="J944" s="156">
        <f>ROUND(I944*H944,2)</f>
        <v>0</v>
      </c>
      <c r="K944" s="153" t="s">
        <v>98</v>
      </c>
      <c r="L944" s="80"/>
      <c r="M944" s="157" t="s">
        <v>0</v>
      </c>
      <c r="N944" s="158" t="s">
        <v>24</v>
      </c>
      <c r="O944" s="159">
        <v>0.28699999999999998</v>
      </c>
      <c r="P944" s="159">
        <f>O944*H944</f>
        <v>61.214229999999993</v>
      </c>
      <c r="Q944" s="159">
        <v>0</v>
      </c>
      <c r="R944" s="159">
        <f>Q944*H944</f>
        <v>0</v>
      </c>
      <c r="S944" s="159">
        <v>1.12E-2</v>
      </c>
      <c r="T944" s="160">
        <f>S944*H944</f>
        <v>2.3888479999999999</v>
      </c>
      <c r="AR944" s="161" t="s">
        <v>177</v>
      </c>
      <c r="AT944" s="161" t="s">
        <v>94</v>
      </c>
      <c r="AU944" s="161" t="s">
        <v>37</v>
      </c>
      <c r="AY944" s="72" t="s">
        <v>92</v>
      </c>
      <c r="BE944" s="162">
        <f>IF(N944="základní",J944,0)</f>
        <v>0</v>
      </c>
      <c r="BF944" s="162">
        <f>IF(N944="snížená",J944,0)</f>
        <v>0</v>
      </c>
      <c r="BG944" s="162">
        <f>IF(N944="zákl. přenesená",J944,0)</f>
        <v>0</v>
      </c>
      <c r="BH944" s="162">
        <f>IF(N944="sníž. přenesená",J944,0)</f>
        <v>0</v>
      </c>
      <c r="BI944" s="162">
        <f>IF(N944="nulová",J944,0)</f>
        <v>0</v>
      </c>
      <c r="BJ944" s="72" t="s">
        <v>36</v>
      </c>
      <c r="BK944" s="162">
        <f>ROUND(I944*H944,2)</f>
        <v>0</v>
      </c>
      <c r="BL944" s="72" t="s">
        <v>177</v>
      </c>
      <c r="BM944" s="161" t="s">
        <v>1343</v>
      </c>
    </row>
    <row r="945" spans="2:65" s="164" customFormat="1" x14ac:dyDescent="0.3">
      <c r="B945" s="163"/>
      <c r="D945" s="165" t="s">
        <v>101</v>
      </c>
      <c r="E945" s="166" t="s">
        <v>0</v>
      </c>
      <c r="F945" s="167" t="s">
        <v>890</v>
      </c>
      <c r="H945" s="166" t="s">
        <v>0</v>
      </c>
      <c r="L945" s="163"/>
      <c r="M945" s="168"/>
      <c r="T945" s="169"/>
      <c r="AT945" s="166" t="s">
        <v>101</v>
      </c>
      <c r="AU945" s="166" t="s">
        <v>37</v>
      </c>
      <c r="AV945" s="164" t="s">
        <v>36</v>
      </c>
      <c r="AW945" s="164" t="s">
        <v>17</v>
      </c>
      <c r="AX945" s="164" t="s">
        <v>35</v>
      </c>
      <c r="AY945" s="166" t="s">
        <v>92</v>
      </c>
    </row>
    <row r="946" spans="2:65" s="171" customFormat="1" x14ac:dyDescent="0.3">
      <c r="B946" s="170"/>
      <c r="D946" s="165" t="s">
        <v>101</v>
      </c>
      <c r="E946" s="172" t="s">
        <v>0</v>
      </c>
      <c r="F946" s="173" t="s">
        <v>910</v>
      </c>
      <c r="H946" s="174">
        <v>15.75</v>
      </c>
      <c r="L946" s="170"/>
      <c r="M946" s="175"/>
      <c r="T946" s="176"/>
      <c r="AT946" s="172" t="s">
        <v>101</v>
      </c>
      <c r="AU946" s="172" t="s">
        <v>37</v>
      </c>
      <c r="AV946" s="171" t="s">
        <v>37</v>
      </c>
      <c r="AW946" s="171" t="s">
        <v>17</v>
      </c>
      <c r="AX946" s="171" t="s">
        <v>35</v>
      </c>
      <c r="AY946" s="172" t="s">
        <v>92</v>
      </c>
    </row>
    <row r="947" spans="2:65" s="171" customFormat="1" ht="30.6" x14ac:dyDescent="0.3">
      <c r="B947" s="170"/>
      <c r="D947" s="165" t="s">
        <v>101</v>
      </c>
      <c r="E947" s="172" t="s">
        <v>0</v>
      </c>
      <c r="F947" s="173" t="s">
        <v>1069</v>
      </c>
      <c r="H947" s="174">
        <v>197.54</v>
      </c>
      <c r="L947" s="170"/>
      <c r="M947" s="175"/>
      <c r="T947" s="176"/>
      <c r="AT947" s="172" t="s">
        <v>101</v>
      </c>
      <c r="AU947" s="172" t="s">
        <v>37</v>
      </c>
      <c r="AV947" s="171" t="s">
        <v>37</v>
      </c>
      <c r="AW947" s="171" t="s">
        <v>17</v>
      </c>
      <c r="AX947" s="171" t="s">
        <v>35</v>
      </c>
      <c r="AY947" s="172" t="s">
        <v>92</v>
      </c>
    </row>
    <row r="948" spans="2:65" s="79" customFormat="1" ht="24" customHeight="1" x14ac:dyDescent="0.3">
      <c r="B948" s="150"/>
      <c r="C948" s="151" t="s">
        <v>1335</v>
      </c>
      <c r="D948" s="151" t="s">
        <v>94</v>
      </c>
      <c r="E948" s="152" t="s">
        <v>1345</v>
      </c>
      <c r="F948" s="153" t="s">
        <v>1346</v>
      </c>
      <c r="G948" s="154" t="s">
        <v>328</v>
      </c>
      <c r="H948" s="155">
        <v>14.4</v>
      </c>
      <c r="I948" s="156"/>
      <c r="J948" s="156">
        <f>ROUND(I948*H948,2)</f>
        <v>0</v>
      </c>
      <c r="K948" s="153" t="s">
        <v>98</v>
      </c>
      <c r="L948" s="80"/>
      <c r="M948" s="157" t="s">
        <v>0</v>
      </c>
      <c r="N948" s="158" t="s">
        <v>24</v>
      </c>
      <c r="O948" s="159">
        <v>0.17399999999999999</v>
      </c>
      <c r="P948" s="159">
        <f>O948*H948</f>
        <v>2.5055999999999998</v>
      </c>
      <c r="Q948" s="159">
        <v>0</v>
      </c>
      <c r="R948" s="159">
        <f>Q948*H948</f>
        <v>0</v>
      </c>
      <c r="S948" s="159">
        <v>1.8079999999999999E-2</v>
      </c>
      <c r="T948" s="160">
        <f>S948*H948</f>
        <v>0.26035199999999997</v>
      </c>
      <c r="AR948" s="161" t="s">
        <v>177</v>
      </c>
      <c r="AT948" s="161" t="s">
        <v>94</v>
      </c>
      <c r="AU948" s="161" t="s">
        <v>37</v>
      </c>
      <c r="AY948" s="72" t="s">
        <v>92</v>
      </c>
      <c r="BE948" s="162">
        <f>IF(N948="základní",J948,0)</f>
        <v>0</v>
      </c>
      <c r="BF948" s="162">
        <f>IF(N948="snížená",J948,0)</f>
        <v>0</v>
      </c>
      <c r="BG948" s="162">
        <f>IF(N948="zákl. přenesená",J948,0)</f>
        <v>0</v>
      </c>
      <c r="BH948" s="162">
        <f>IF(N948="sníž. přenesená",J948,0)</f>
        <v>0</v>
      </c>
      <c r="BI948" s="162">
        <f>IF(N948="nulová",J948,0)</f>
        <v>0</v>
      </c>
      <c r="BJ948" s="72" t="s">
        <v>36</v>
      </c>
      <c r="BK948" s="162">
        <f>ROUND(I948*H948,2)</f>
        <v>0</v>
      </c>
      <c r="BL948" s="72" t="s">
        <v>177</v>
      </c>
      <c r="BM948" s="161" t="s">
        <v>1347</v>
      </c>
    </row>
    <row r="949" spans="2:65" s="171" customFormat="1" x14ac:dyDescent="0.3">
      <c r="B949" s="170"/>
      <c r="D949" s="165" t="s">
        <v>101</v>
      </c>
      <c r="E949" s="172" t="s">
        <v>0</v>
      </c>
      <c r="F949" s="173" t="s">
        <v>1334</v>
      </c>
      <c r="H949" s="174">
        <v>14.4</v>
      </c>
      <c r="L949" s="170"/>
      <c r="M949" s="175"/>
      <c r="T949" s="176"/>
      <c r="AT949" s="172" t="s">
        <v>101</v>
      </c>
      <c r="AU949" s="172" t="s">
        <v>37</v>
      </c>
      <c r="AV949" s="171" t="s">
        <v>37</v>
      </c>
      <c r="AW949" s="171" t="s">
        <v>17</v>
      </c>
      <c r="AX949" s="171" t="s">
        <v>35</v>
      </c>
      <c r="AY949" s="172" t="s">
        <v>92</v>
      </c>
    </row>
    <row r="950" spans="2:65" s="79" customFormat="1" ht="24" customHeight="1" x14ac:dyDescent="0.3">
      <c r="B950" s="150"/>
      <c r="C950" s="151" t="s">
        <v>1340</v>
      </c>
      <c r="D950" s="151" t="s">
        <v>94</v>
      </c>
      <c r="E950" s="152" t="s">
        <v>1349</v>
      </c>
      <c r="F950" s="153" t="s">
        <v>1350</v>
      </c>
      <c r="G950" s="154" t="s">
        <v>328</v>
      </c>
      <c r="H950" s="155">
        <v>9</v>
      </c>
      <c r="I950" s="156"/>
      <c r="J950" s="156">
        <f>ROUND(I950*H950,2)</f>
        <v>0</v>
      </c>
      <c r="K950" s="153" t="s">
        <v>106</v>
      </c>
      <c r="L950" s="80"/>
      <c r="M950" s="157" t="s">
        <v>0</v>
      </c>
      <c r="N950" s="158" t="s">
        <v>24</v>
      </c>
      <c r="O950" s="159">
        <v>1.62</v>
      </c>
      <c r="P950" s="159">
        <f>O950*H950</f>
        <v>14.580000000000002</v>
      </c>
      <c r="Q950" s="159">
        <v>4.0000000000000003E-5</v>
      </c>
      <c r="R950" s="159">
        <f>Q950*H950</f>
        <v>3.6000000000000002E-4</v>
      </c>
      <c r="S950" s="159">
        <v>0</v>
      </c>
      <c r="T950" s="160">
        <f>S950*H950</f>
        <v>0</v>
      </c>
      <c r="AR950" s="161" t="s">
        <v>177</v>
      </c>
      <c r="AT950" s="161" t="s">
        <v>94</v>
      </c>
      <c r="AU950" s="161" t="s">
        <v>37</v>
      </c>
      <c r="AY950" s="72" t="s">
        <v>92</v>
      </c>
      <c r="BE950" s="162">
        <f>IF(N950="základní",J950,0)</f>
        <v>0</v>
      </c>
      <c r="BF950" s="162">
        <f>IF(N950="snížená",J950,0)</f>
        <v>0</v>
      </c>
      <c r="BG950" s="162">
        <f>IF(N950="zákl. přenesená",J950,0)</f>
        <v>0</v>
      </c>
      <c r="BH950" s="162">
        <f>IF(N950="sníž. přenesená",J950,0)</f>
        <v>0</v>
      </c>
      <c r="BI950" s="162">
        <f>IF(N950="nulová",J950,0)</f>
        <v>0</v>
      </c>
      <c r="BJ950" s="72" t="s">
        <v>36</v>
      </c>
      <c r="BK950" s="162">
        <f>ROUND(I950*H950,2)</f>
        <v>0</v>
      </c>
      <c r="BL950" s="72" t="s">
        <v>177</v>
      </c>
      <c r="BM950" s="161" t="s">
        <v>1351</v>
      </c>
    </row>
    <row r="951" spans="2:65" s="171" customFormat="1" x14ac:dyDescent="0.3">
      <c r="B951" s="170"/>
      <c r="D951" s="165" t="s">
        <v>101</v>
      </c>
      <c r="E951" s="172" t="s">
        <v>0</v>
      </c>
      <c r="F951" s="173" t="s">
        <v>1352</v>
      </c>
      <c r="H951" s="174">
        <v>9</v>
      </c>
      <c r="L951" s="170"/>
      <c r="M951" s="175"/>
      <c r="T951" s="176"/>
      <c r="AT951" s="172" t="s">
        <v>101</v>
      </c>
      <c r="AU951" s="172" t="s">
        <v>37</v>
      </c>
      <c r="AV951" s="171" t="s">
        <v>37</v>
      </c>
      <c r="AW951" s="171" t="s">
        <v>17</v>
      </c>
      <c r="AX951" s="171" t="s">
        <v>35</v>
      </c>
      <c r="AY951" s="172" t="s">
        <v>92</v>
      </c>
    </row>
    <row r="952" spans="2:65" s="79" customFormat="1" ht="16.5" customHeight="1" x14ac:dyDescent="0.3">
      <c r="B952" s="150"/>
      <c r="C952" s="151" t="s">
        <v>1344</v>
      </c>
      <c r="D952" s="151" t="s">
        <v>94</v>
      </c>
      <c r="E952" s="152" t="s">
        <v>1354</v>
      </c>
      <c r="F952" s="153" t="s">
        <v>1355</v>
      </c>
      <c r="G952" s="154" t="s">
        <v>97</v>
      </c>
      <c r="H952" s="155">
        <v>213.29</v>
      </c>
      <c r="I952" s="156"/>
      <c r="J952" s="156">
        <f>ROUND(I952*H952,2)</f>
        <v>0</v>
      </c>
      <c r="K952" s="153" t="s">
        <v>98</v>
      </c>
      <c r="L952" s="80"/>
      <c r="M952" s="157" t="s">
        <v>0</v>
      </c>
      <c r="N952" s="158" t="s">
        <v>24</v>
      </c>
      <c r="O952" s="159">
        <v>0.153</v>
      </c>
      <c r="P952" s="159">
        <f>O952*H952</f>
        <v>32.633369999999999</v>
      </c>
      <c r="Q952" s="159">
        <v>4.0000000000000003E-5</v>
      </c>
      <c r="R952" s="159">
        <f>Q952*H952</f>
        <v>8.5316000000000003E-3</v>
      </c>
      <c r="S952" s="159">
        <v>0</v>
      </c>
      <c r="T952" s="160">
        <f>S952*H952</f>
        <v>0</v>
      </c>
      <c r="AR952" s="161" t="s">
        <v>177</v>
      </c>
      <c r="AT952" s="161" t="s">
        <v>94</v>
      </c>
      <c r="AU952" s="161" t="s">
        <v>37</v>
      </c>
      <c r="AY952" s="72" t="s">
        <v>92</v>
      </c>
      <c r="BE952" s="162">
        <f>IF(N952="základní",J952,0)</f>
        <v>0</v>
      </c>
      <c r="BF952" s="162">
        <f>IF(N952="snížená",J952,0)</f>
        <v>0</v>
      </c>
      <c r="BG952" s="162">
        <f>IF(N952="zákl. přenesená",J952,0)</f>
        <v>0</v>
      </c>
      <c r="BH952" s="162">
        <f>IF(N952="sníž. přenesená",J952,0)</f>
        <v>0</v>
      </c>
      <c r="BI952" s="162">
        <f>IF(N952="nulová",J952,0)</f>
        <v>0</v>
      </c>
      <c r="BJ952" s="72" t="s">
        <v>36</v>
      </c>
      <c r="BK952" s="162">
        <f>ROUND(I952*H952,2)</f>
        <v>0</v>
      </c>
      <c r="BL952" s="72" t="s">
        <v>177</v>
      </c>
      <c r="BM952" s="161" t="s">
        <v>1356</v>
      </c>
    </row>
    <row r="953" spans="2:65" s="164" customFormat="1" x14ac:dyDescent="0.3">
      <c r="B953" s="163"/>
      <c r="D953" s="165" t="s">
        <v>101</v>
      </c>
      <c r="E953" s="166" t="s">
        <v>0</v>
      </c>
      <c r="F953" s="167" t="s">
        <v>890</v>
      </c>
      <c r="H953" s="166" t="s">
        <v>0</v>
      </c>
      <c r="L953" s="163"/>
      <c r="M953" s="168"/>
      <c r="T953" s="169"/>
      <c r="AT953" s="166" t="s">
        <v>101</v>
      </c>
      <c r="AU953" s="166" t="s">
        <v>37</v>
      </c>
      <c r="AV953" s="164" t="s">
        <v>36</v>
      </c>
      <c r="AW953" s="164" t="s">
        <v>17</v>
      </c>
      <c r="AX953" s="164" t="s">
        <v>35</v>
      </c>
      <c r="AY953" s="166" t="s">
        <v>92</v>
      </c>
    </row>
    <row r="954" spans="2:65" s="171" customFormat="1" x14ac:dyDescent="0.3">
      <c r="B954" s="170"/>
      <c r="D954" s="165" t="s">
        <v>101</v>
      </c>
      <c r="E954" s="172" t="s">
        <v>0</v>
      </c>
      <c r="F954" s="173" t="s">
        <v>910</v>
      </c>
      <c r="H954" s="174">
        <v>15.75</v>
      </c>
      <c r="L954" s="170"/>
      <c r="M954" s="175"/>
      <c r="T954" s="176"/>
      <c r="AT954" s="172" t="s">
        <v>101</v>
      </c>
      <c r="AU954" s="172" t="s">
        <v>37</v>
      </c>
      <c r="AV954" s="171" t="s">
        <v>37</v>
      </c>
      <c r="AW954" s="171" t="s">
        <v>17</v>
      </c>
      <c r="AX954" s="171" t="s">
        <v>35</v>
      </c>
      <c r="AY954" s="172" t="s">
        <v>92</v>
      </c>
    </row>
    <row r="955" spans="2:65" s="171" customFormat="1" ht="30.6" x14ac:dyDescent="0.3">
      <c r="B955" s="170"/>
      <c r="D955" s="165" t="s">
        <v>101</v>
      </c>
      <c r="E955" s="172" t="s">
        <v>0</v>
      </c>
      <c r="F955" s="173" t="s">
        <v>1069</v>
      </c>
      <c r="H955" s="174">
        <v>197.54</v>
      </c>
      <c r="L955" s="170"/>
      <c r="M955" s="175"/>
      <c r="T955" s="176"/>
      <c r="AT955" s="172" t="s">
        <v>101</v>
      </c>
      <c r="AU955" s="172" t="s">
        <v>37</v>
      </c>
      <c r="AV955" s="171" t="s">
        <v>37</v>
      </c>
      <c r="AW955" s="171" t="s">
        <v>17</v>
      </c>
      <c r="AX955" s="171" t="s">
        <v>35</v>
      </c>
      <c r="AY955" s="172" t="s">
        <v>92</v>
      </c>
    </row>
    <row r="956" spans="2:65" s="79" customFormat="1" ht="24" customHeight="1" x14ac:dyDescent="0.3">
      <c r="B956" s="150"/>
      <c r="C956" s="151" t="s">
        <v>1348</v>
      </c>
      <c r="D956" s="151" t="s">
        <v>94</v>
      </c>
      <c r="E956" s="152" t="s">
        <v>1358</v>
      </c>
      <c r="F956" s="153" t="s">
        <v>1359</v>
      </c>
      <c r="G956" s="154" t="s">
        <v>153</v>
      </c>
      <c r="H956" s="155">
        <v>2.1869999999999998</v>
      </c>
      <c r="I956" s="156"/>
      <c r="J956" s="156">
        <f>ROUND(I956*H956,2)</f>
        <v>0</v>
      </c>
      <c r="K956" s="153" t="s">
        <v>98</v>
      </c>
      <c r="L956" s="80"/>
      <c r="M956" s="157" t="s">
        <v>0</v>
      </c>
      <c r="N956" s="158" t="s">
        <v>24</v>
      </c>
      <c r="O956" s="159">
        <v>2.3290000000000002</v>
      </c>
      <c r="P956" s="159">
        <f>O956*H956</f>
        <v>5.0935230000000002</v>
      </c>
      <c r="Q956" s="159">
        <v>0</v>
      </c>
      <c r="R956" s="159">
        <f>Q956*H956</f>
        <v>0</v>
      </c>
      <c r="S956" s="159">
        <v>0</v>
      </c>
      <c r="T956" s="160">
        <f>S956*H956</f>
        <v>0</v>
      </c>
      <c r="AR956" s="161" t="s">
        <v>177</v>
      </c>
      <c r="AT956" s="161" t="s">
        <v>94</v>
      </c>
      <c r="AU956" s="161" t="s">
        <v>37</v>
      </c>
      <c r="AY956" s="72" t="s">
        <v>92</v>
      </c>
      <c r="BE956" s="162">
        <f>IF(N956="základní",J956,0)</f>
        <v>0</v>
      </c>
      <c r="BF956" s="162">
        <f>IF(N956="snížená",J956,0)</f>
        <v>0</v>
      </c>
      <c r="BG956" s="162">
        <f>IF(N956="zákl. přenesená",J956,0)</f>
        <v>0</v>
      </c>
      <c r="BH956" s="162">
        <f>IF(N956="sníž. přenesená",J956,0)</f>
        <v>0</v>
      </c>
      <c r="BI956" s="162">
        <f>IF(N956="nulová",J956,0)</f>
        <v>0</v>
      </c>
      <c r="BJ956" s="72" t="s">
        <v>36</v>
      </c>
      <c r="BK956" s="162">
        <f>ROUND(I956*H956,2)</f>
        <v>0</v>
      </c>
      <c r="BL956" s="72" t="s">
        <v>177</v>
      </c>
      <c r="BM956" s="161" t="s">
        <v>1360</v>
      </c>
    </row>
    <row r="957" spans="2:65" s="139" customFormat="1" ht="22.8" customHeight="1" x14ac:dyDescent="0.25">
      <c r="B957" s="138"/>
      <c r="D957" s="140" t="s">
        <v>34</v>
      </c>
      <c r="E957" s="148" t="s">
        <v>1361</v>
      </c>
      <c r="F957" s="148" t="s">
        <v>1362</v>
      </c>
      <c r="J957" s="149">
        <f>BK957</f>
        <v>0</v>
      </c>
      <c r="L957" s="138"/>
      <c r="M957" s="143"/>
      <c r="P957" s="144">
        <f>SUM(P958:P1103)</f>
        <v>737.34485300000006</v>
      </c>
      <c r="R957" s="144">
        <f>SUM(R958:R1103)</f>
        <v>1.57486375</v>
      </c>
      <c r="T957" s="145">
        <f>SUM(T958:T1103)</f>
        <v>0.25195200000000001</v>
      </c>
      <c r="AR957" s="140" t="s">
        <v>37</v>
      </c>
      <c r="AT957" s="146" t="s">
        <v>34</v>
      </c>
      <c r="AU957" s="146" t="s">
        <v>36</v>
      </c>
      <c r="AY957" s="140" t="s">
        <v>92</v>
      </c>
      <c r="BK957" s="147">
        <f>SUM(BK958:BK1103)</f>
        <v>0</v>
      </c>
    </row>
    <row r="958" spans="2:65" s="79" customFormat="1" ht="24" customHeight="1" x14ac:dyDescent="0.3">
      <c r="B958" s="150"/>
      <c r="C958" s="151" t="s">
        <v>1353</v>
      </c>
      <c r="D958" s="151" t="s">
        <v>94</v>
      </c>
      <c r="E958" s="152" t="s">
        <v>1364</v>
      </c>
      <c r="F958" s="153" t="s">
        <v>1365</v>
      </c>
      <c r="G958" s="154" t="s">
        <v>97</v>
      </c>
      <c r="H958" s="155">
        <v>128.07900000000001</v>
      </c>
      <c r="I958" s="156"/>
      <c r="J958" s="156">
        <f>ROUND(I958*H958,2)</f>
        <v>0</v>
      </c>
      <c r="K958" s="153" t="s">
        <v>98</v>
      </c>
      <c r="L958" s="80"/>
      <c r="M958" s="157" t="s">
        <v>0</v>
      </c>
      <c r="N958" s="158" t="s">
        <v>24</v>
      </c>
      <c r="O958" s="159">
        <v>1.5589999999999999</v>
      </c>
      <c r="P958" s="159">
        <f>O958*H958</f>
        <v>199.675161</v>
      </c>
      <c r="Q958" s="159">
        <v>2.5000000000000001E-4</v>
      </c>
      <c r="R958" s="159">
        <f>Q958*H958</f>
        <v>3.201975E-2</v>
      </c>
      <c r="S958" s="159">
        <v>0</v>
      </c>
      <c r="T958" s="160">
        <f>S958*H958</f>
        <v>0</v>
      </c>
      <c r="AR958" s="161" t="s">
        <v>177</v>
      </c>
      <c r="AT958" s="161" t="s">
        <v>94</v>
      </c>
      <c r="AU958" s="161" t="s">
        <v>37</v>
      </c>
      <c r="AY958" s="72" t="s">
        <v>92</v>
      </c>
      <c r="BE958" s="162">
        <f>IF(N958="základní",J958,0)</f>
        <v>0</v>
      </c>
      <c r="BF958" s="162">
        <f>IF(N958="snížená",J958,0)</f>
        <v>0</v>
      </c>
      <c r="BG958" s="162">
        <f>IF(N958="zákl. přenesená",J958,0)</f>
        <v>0</v>
      </c>
      <c r="BH958" s="162">
        <f>IF(N958="sníž. přenesená",J958,0)</f>
        <v>0</v>
      </c>
      <c r="BI958" s="162">
        <f>IF(N958="nulová",J958,0)</f>
        <v>0</v>
      </c>
      <c r="BJ958" s="72" t="s">
        <v>36</v>
      </c>
      <c r="BK958" s="162">
        <f>ROUND(I958*H958,2)</f>
        <v>0</v>
      </c>
      <c r="BL958" s="72" t="s">
        <v>177</v>
      </c>
      <c r="BM958" s="161" t="s">
        <v>1366</v>
      </c>
    </row>
    <row r="959" spans="2:65" s="164" customFormat="1" x14ac:dyDescent="0.3">
      <c r="B959" s="163"/>
      <c r="D959" s="165" t="s">
        <v>101</v>
      </c>
      <c r="E959" s="166" t="s">
        <v>0</v>
      </c>
      <c r="F959" s="167" t="s">
        <v>274</v>
      </c>
      <c r="H959" s="166" t="s">
        <v>0</v>
      </c>
      <c r="L959" s="163"/>
      <c r="M959" s="168"/>
      <c r="T959" s="169"/>
      <c r="AT959" s="166" t="s">
        <v>101</v>
      </c>
      <c r="AU959" s="166" t="s">
        <v>37</v>
      </c>
      <c r="AV959" s="164" t="s">
        <v>36</v>
      </c>
      <c r="AW959" s="164" t="s">
        <v>17</v>
      </c>
      <c r="AX959" s="164" t="s">
        <v>35</v>
      </c>
      <c r="AY959" s="166" t="s">
        <v>92</v>
      </c>
    </row>
    <row r="960" spans="2:65" s="171" customFormat="1" x14ac:dyDescent="0.3">
      <c r="B960" s="170"/>
      <c r="D960" s="165" t="s">
        <v>101</v>
      </c>
      <c r="E960" s="172" t="s">
        <v>0</v>
      </c>
      <c r="F960" s="173" t="s">
        <v>547</v>
      </c>
      <c r="H960" s="174">
        <v>12.432</v>
      </c>
      <c r="L960" s="170"/>
      <c r="M960" s="175"/>
      <c r="T960" s="176"/>
      <c r="AT960" s="172" t="s">
        <v>101</v>
      </c>
      <c r="AU960" s="172" t="s">
        <v>37</v>
      </c>
      <c r="AV960" s="171" t="s">
        <v>37</v>
      </c>
      <c r="AW960" s="171" t="s">
        <v>17</v>
      </c>
      <c r="AX960" s="171" t="s">
        <v>35</v>
      </c>
      <c r="AY960" s="172" t="s">
        <v>92</v>
      </c>
    </row>
    <row r="961" spans="2:65" s="171" customFormat="1" x14ac:dyDescent="0.3">
      <c r="B961" s="170"/>
      <c r="D961" s="165" t="s">
        <v>101</v>
      </c>
      <c r="E961" s="172" t="s">
        <v>0</v>
      </c>
      <c r="F961" s="173" t="s">
        <v>548</v>
      </c>
      <c r="H961" s="174">
        <v>9.4160000000000004</v>
      </c>
      <c r="L961" s="170"/>
      <c r="M961" s="175"/>
      <c r="T961" s="176"/>
      <c r="AT961" s="172" t="s">
        <v>101</v>
      </c>
      <c r="AU961" s="172" t="s">
        <v>37</v>
      </c>
      <c r="AV961" s="171" t="s">
        <v>37</v>
      </c>
      <c r="AW961" s="171" t="s">
        <v>17</v>
      </c>
      <c r="AX961" s="171" t="s">
        <v>35</v>
      </c>
      <c r="AY961" s="172" t="s">
        <v>92</v>
      </c>
    </row>
    <row r="962" spans="2:65" s="171" customFormat="1" x14ac:dyDescent="0.3">
      <c r="B962" s="170"/>
      <c r="D962" s="165" t="s">
        <v>101</v>
      </c>
      <c r="E962" s="172" t="s">
        <v>0</v>
      </c>
      <c r="F962" s="173" t="s">
        <v>549</v>
      </c>
      <c r="H962" s="174">
        <v>40.212000000000003</v>
      </c>
      <c r="L962" s="170"/>
      <c r="M962" s="175"/>
      <c r="T962" s="176"/>
      <c r="AT962" s="172" t="s">
        <v>101</v>
      </c>
      <c r="AU962" s="172" t="s">
        <v>37</v>
      </c>
      <c r="AV962" s="171" t="s">
        <v>37</v>
      </c>
      <c r="AW962" s="171" t="s">
        <v>17</v>
      </c>
      <c r="AX962" s="171" t="s">
        <v>35</v>
      </c>
      <c r="AY962" s="172" t="s">
        <v>92</v>
      </c>
    </row>
    <row r="963" spans="2:65" s="171" customFormat="1" x14ac:dyDescent="0.3">
      <c r="B963" s="170"/>
      <c r="D963" s="165" t="s">
        <v>101</v>
      </c>
      <c r="E963" s="172" t="s">
        <v>0</v>
      </c>
      <c r="F963" s="173" t="s">
        <v>550</v>
      </c>
      <c r="H963" s="174">
        <v>1.927</v>
      </c>
      <c r="L963" s="170"/>
      <c r="M963" s="175"/>
      <c r="T963" s="176"/>
      <c r="AT963" s="172" t="s">
        <v>101</v>
      </c>
      <c r="AU963" s="172" t="s">
        <v>37</v>
      </c>
      <c r="AV963" s="171" t="s">
        <v>37</v>
      </c>
      <c r="AW963" s="171" t="s">
        <v>17</v>
      </c>
      <c r="AX963" s="171" t="s">
        <v>35</v>
      </c>
      <c r="AY963" s="172" t="s">
        <v>92</v>
      </c>
    </row>
    <row r="964" spans="2:65" s="164" customFormat="1" x14ac:dyDescent="0.3">
      <c r="B964" s="163"/>
      <c r="D964" s="165" t="s">
        <v>101</v>
      </c>
      <c r="E964" s="166" t="s">
        <v>0</v>
      </c>
      <c r="F964" s="167" t="s">
        <v>279</v>
      </c>
      <c r="H964" s="166" t="s">
        <v>0</v>
      </c>
      <c r="L964" s="163"/>
      <c r="M964" s="168"/>
      <c r="T964" s="169"/>
      <c r="AT964" s="166" t="s">
        <v>101</v>
      </c>
      <c r="AU964" s="166" t="s">
        <v>37</v>
      </c>
      <c r="AV964" s="164" t="s">
        <v>36</v>
      </c>
      <c r="AW964" s="164" t="s">
        <v>17</v>
      </c>
      <c r="AX964" s="164" t="s">
        <v>35</v>
      </c>
      <c r="AY964" s="166" t="s">
        <v>92</v>
      </c>
    </row>
    <row r="965" spans="2:65" s="171" customFormat="1" x14ac:dyDescent="0.3">
      <c r="B965" s="170"/>
      <c r="D965" s="165" t="s">
        <v>101</v>
      </c>
      <c r="E965" s="172" t="s">
        <v>0</v>
      </c>
      <c r="F965" s="173" t="s">
        <v>551</v>
      </c>
      <c r="H965" s="174">
        <v>12.263999999999999</v>
      </c>
      <c r="L965" s="170"/>
      <c r="M965" s="175"/>
      <c r="T965" s="176"/>
      <c r="AT965" s="172" t="s">
        <v>101</v>
      </c>
      <c r="AU965" s="172" t="s">
        <v>37</v>
      </c>
      <c r="AV965" s="171" t="s">
        <v>37</v>
      </c>
      <c r="AW965" s="171" t="s">
        <v>17</v>
      </c>
      <c r="AX965" s="171" t="s">
        <v>35</v>
      </c>
      <c r="AY965" s="172" t="s">
        <v>92</v>
      </c>
    </row>
    <row r="966" spans="2:65" s="171" customFormat="1" x14ac:dyDescent="0.3">
      <c r="B966" s="170"/>
      <c r="D966" s="165" t="s">
        <v>101</v>
      </c>
      <c r="E966" s="172" t="s">
        <v>0</v>
      </c>
      <c r="F966" s="173" t="s">
        <v>552</v>
      </c>
      <c r="H966" s="174">
        <v>11.423999999999999</v>
      </c>
      <c r="L966" s="170"/>
      <c r="M966" s="175"/>
      <c r="T966" s="176"/>
      <c r="AT966" s="172" t="s">
        <v>101</v>
      </c>
      <c r="AU966" s="172" t="s">
        <v>37</v>
      </c>
      <c r="AV966" s="171" t="s">
        <v>37</v>
      </c>
      <c r="AW966" s="171" t="s">
        <v>17</v>
      </c>
      <c r="AX966" s="171" t="s">
        <v>35</v>
      </c>
      <c r="AY966" s="172" t="s">
        <v>92</v>
      </c>
    </row>
    <row r="967" spans="2:65" s="171" customFormat="1" x14ac:dyDescent="0.3">
      <c r="B967" s="170"/>
      <c r="D967" s="165" t="s">
        <v>101</v>
      </c>
      <c r="E967" s="172" t="s">
        <v>0</v>
      </c>
      <c r="F967" s="173" t="s">
        <v>554</v>
      </c>
      <c r="H967" s="174">
        <v>40.404000000000003</v>
      </c>
      <c r="L967" s="170"/>
      <c r="M967" s="175"/>
      <c r="T967" s="176"/>
      <c r="AT967" s="172" t="s">
        <v>101</v>
      </c>
      <c r="AU967" s="172" t="s">
        <v>37</v>
      </c>
      <c r="AV967" s="171" t="s">
        <v>37</v>
      </c>
      <c r="AW967" s="171" t="s">
        <v>17</v>
      </c>
      <c r="AX967" s="171" t="s">
        <v>35</v>
      </c>
      <c r="AY967" s="172" t="s">
        <v>92</v>
      </c>
    </row>
    <row r="968" spans="2:65" s="79" customFormat="1" ht="24" customHeight="1" x14ac:dyDescent="0.3">
      <c r="B968" s="150"/>
      <c r="C968" s="151" t="s">
        <v>1357</v>
      </c>
      <c r="D968" s="151" t="s">
        <v>94</v>
      </c>
      <c r="E968" s="152" t="s">
        <v>1368</v>
      </c>
      <c r="F968" s="153" t="s">
        <v>1369</v>
      </c>
      <c r="G968" s="154" t="s">
        <v>97</v>
      </c>
      <c r="H968" s="155">
        <v>10.128</v>
      </c>
      <c r="I968" s="156"/>
      <c r="J968" s="156">
        <f>ROUND(I968*H968,2)</f>
        <v>0</v>
      </c>
      <c r="K968" s="153" t="s">
        <v>98</v>
      </c>
      <c r="L968" s="80"/>
      <c r="M968" s="157" t="s">
        <v>0</v>
      </c>
      <c r="N968" s="158" t="s">
        <v>24</v>
      </c>
      <c r="O968" s="159">
        <v>1.585</v>
      </c>
      <c r="P968" s="159">
        <f>O968*H968</f>
        <v>16.052879999999998</v>
      </c>
      <c r="Q968" s="159">
        <v>2.5000000000000001E-4</v>
      </c>
      <c r="R968" s="159">
        <f>Q968*H968</f>
        <v>2.532E-3</v>
      </c>
      <c r="S968" s="159">
        <v>0</v>
      </c>
      <c r="T968" s="160">
        <f>S968*H968</f>
        <v>0</v>
      </c>
      <c r="AR968" s="161" t="s">
        <v>177</v>
      </c>
      <c r="AT968" s="161" t="s">
        <v>94</v>
      </c>
      <c r="AU968" s="161" t="s">
        <v>37</v>
      </c>
      <c r="AY968" s="72" t="s">
        <v>92</v>
      </c>
      <c r="BE968" s="162">
        <f>IF(N968="základní",J968,0)</f>
        <v>0</v>
      </c>
      <c r="BF968" s="162">
        <f>IF(N968="snížená",J968,0)</f>
        <v>0</v>
      </c>
      <c r="BG968" s="162">
        <f>IF(N968="zákl. přenesená",J968,0)</f>
        <v>0</v>
      </c>
      <c r="BH968" s="162">
        <f>IF(N968="sníž. přenesená",J968,0)</f>
        <v>0</v>
      </c>
      <c r="BI968" s="162">
        <f>IF(N968="nulová",J968,0)</f>
        <v>0</v>
      </c>
      <c r="BJ968" s="72" t="s">
        <v>36</v>
      </c>
      <c r="BK968" s="162">
        <f>ROUND(I968*H968,2)</f>
        <v>0</v>
      </c>
      <c r="BL968" s="72" t="s">
        <v>177</v>
      </c>
      <c r="BM968" s="161" t="s">
        <v>1370</v>
      </c>
    </row>
    <row r="969" spans="2:65" s="164" customFormat="1" x14ac:dyDescent="0.3">
      <c r="B969" s="163"/>
      <c r="D969" s="165" t="s">
        <v>101</v>
      </c>
      <c r="E969" s="166" t="s">
        <v>0</v>
      </c>
      <c r="F969" s="167" t="s">
        <v>279</v>
      </c>
      <c r="H969" s="166" t="s">
        <v>0</v>
      </c>
      <c r="L969" s="163"/>
      <c r="M969" s="168"/>
      <c r="T969" s="169"/>
      <c r="AT969" s="166" t="s">
        <v>101</v>
      </c>
      <c r="AU969" s="166" t="s">
        <v>37</v>
      </c>
      <c r="AV969" s="164" t="s">
        <v>36</v>
      </c>
      <c r="AW969" s="164" t="s">
        <v>17</v>
      </c>
      <c r="AX969" s="164" t="s">
        <v>35</v>
      </c>
      <c r="AY969" s="166" t="s">
        <v>92</v>
      </c>
    </row>
    <row r="970" spans="2:65" s="171" customFormat="1" x14ac:dyDescent="0.3">
      <c r="B970" s="170"/>
      <c r="D970" s="165" t="s">
        <v>101</v>
      </c>
      <c r="E970" s="172" t="s">
        <v>0</v>
      </c>
      <c r="F970" s="173" t="s">
        <v>553</v>
      </c>
      <c r="H970" s="174">
        <v>7.0490000000000004</v>
      </c>
      <c r="L970" s="170"/>
      <c r="M970" s="175"/>
      <c r="T970" s="176"/>
      <c r="AT970" s="172" t="s">
        <v>101</v>
      </c>
      <c r="AU970" s="172" t="s">
        <v>37</v>
      </c>
      <c r="AV970" s="171" t="s">
        <v>37</v>
      </c>
      <c r="AW970" s="171" t="s">
        <v>17</v>
      </c>
      <c r="AX970" s="171" t="s">
        <v>35</v>
      </c>
      <c r="AY970" s="172" t="s">
        <v>92</v>
      </c>
    </row>
    <row r="971" spans="2:65" s="171" customFormat="1" x14ac:dyDescent="0.3">
      <c r="B971" s="170"/>
      <c r="D971" s="165" t="s">
        <v>101</v>
      </c>
      <c r="E971" s="172" t="s">
        <v>0</v>
      </c>
      <c r="F971" s="173" t="s">
        <v>555</v>
      </c>
      <c r="H971" s="174">
        <v>3.0790000000000002</v>
      </c>
      <c r="L971" s="170"/>
      <c r="M971" s="175"/>
      <c r="T971" s="176"/>
      <c r="AT971" s="172" t="s">
        <v>101</v>
      </c>
      <c r="AU971" s="172" t="s">
        <v>37</v>
      </c>
      <c r="AV971" s="171" t="s">
        <v>37</v>
      </c>
      <c r="AW971" s="171" t="s">
        <v>17</v>
      </c>
      <c r="AX971" s="171" t="s">
        <v>35</v>
      </c>
      <c r="AY971" s="172" t="s">
        <v>92</v>
      </c>
    </row>
    <row r="972" spans="2:65" s="79" customFormat="1" ht="24" customHeight="1" x14ac:dyDescent="0.3">
      <c r="B972" s="150"/>
      <c r="C972" s="151" t="s">
        <v>1363</v>
      </c>
      <c r="D972" s="151" t="s">
        <v>94</v>
      </c>
      <c r="E972" s="152" t="s">
        <v>1372</v>
      </c>
      <c r="F972" s="153" t="s">
        <v>1373</v>
      </c>
      <c r="G972" s="154" t="s">
        <v>237</v>
      </c>
      <c r="H972" s="155">
        <v>26</v>
      </c>
      <c r="I972" s="156"/>
      <c r="J972" s="156">
        <f>ROUND(I972*H972,2)</f>
        <v>0</v>
      </c>
      <c r="K972" s="153" t="s">
        <v>98</v>
      </c>
      <c r="L972" s="80"/>
      <c r="M972" s="157" t="s">
        <v>0</v>
      </c>
      <c r="N972" s="158" t="s">
        <v>24</v>
      </c>
      <c r="O972" s="159">
        <v>1.5589999999999999</v>
      </c>
      <c r="P972" s="159">
        <f>O972*H972</f>
        <v>40.533999999999999</v>
      </c>
      <c r="Q972" s="159">
        <v>2.5000000000000001E-4</v>
      </c>
      <c r="R972" s="159">
        <f>Q972*H972</f>
        <v>6.5000000000000006E-3</v>
      </c>
      <c r="S972" s="159">
        <v>0</v>
      </c>
      <c r="T972" s="160">
        <f>S972*H972</f>
        <v>0</v>
      </c>
      <c r="AR972" s="161" t="s">
        <v>177</v>
      </c>
      <c r="AT972" s="161" t="s">
        <v>94</v>
      </c>
      <c r="AU972" s="161" t="s">
        <v>37</v>
      </c>
      <c r="AY972" s="72" t="s">
        <v>92</v>
      </c>
      <c r="BE972" s="162">
        <f>IF(N972="základní",J972,0)</f>
        <v>0</v>
      </c>
      <c r="BF972" s="162">
        <f>IF(N972="snížená",J972,0)</f>
        <v>0</v>
      </c>
      <c r="BG972" s="162">
        <f>IF(N972="zákl. přenesená",J972,0)</f>
        <v>0</v>
      </c>
      <c r="BH972" s="162">
        <f>IF(N972="sníž. přenesená",J972,0)</f>
        <v>0</v>
      </c>
      <c r="BI972" s="162">
        <f>IF(N972="nulová",J972,0)</f>
        <v>0</v>
      </c>
      <c r="BJ972" s="72" t="s">
        <v>36</v>
      </c>
      <c r="BK972" s="162">
        <f>ROUND(I972*H972,2)</f>
        <v>0</v>
      </c>
      <c r="BL972" s="72" t="s">
        <v>177</v>
      </c>
      <c r="BM972" s="161" t="s">
        <v>1374</v>
      </c>
    </row>
    <row r="973" spans="2:65" s="171" customFormat="1" x14ac:dyDescent="0.3">
      <c r="B973" s="170"/>
      <c r="D973" s="165" t="s">
        <v>101</v>
      </c>
      <c r="E973" s="172" t="s">
        <v>0</v>
      </c>
      <c r="F973" s="173" t="s">
        <v>1375</v>
      </c>
      <c r="H973" s="174">
        <v>26</v>
      </c>
      <c r="L973" s="170"/>
      <c r="M973" s="175"/>
      <c r="T973" s="176"/>
      <c r="AT973" s="172" t="s">
        <v>101</v>
      </c>
      <c r="AU973" s="172" t="s">
        <v>37</v>
      </c>
      <c r="AV973" s="171" t="s">
        <v>37</v>
      </c>
      <c r="AW973" s="171" t="s">
        <v>17</v>
      </c>
      <c r="AX973" s="171" t="s">
        <v>35</v>
      </c>
      <c r="AY973" s="172" t="s">
        <v>92</v>
      </c>
    </row>
    <row r="974" spans="2:65" s="79" customFormat="1" ht="36" customHeight="1" x14ac:dyDescent="0.3">
      <c r="B974" s="150"/>
      <c r="C974" s="177" t="s">
        <v>1367</v>
      </c>
      <c r="D974" s="177" t="s">
        <v>168</v>
      </c>
      <c r="E974" s="178" t="s">
        <v>1377</v>
      </c>
      <c r="F974" s="179" t="s">
        <v>1790</v>
      </c>
      <c r="G974" s="180" t="s">
        <v>237</v>
      </c>
      <c r="H974" s="181">
        <v>1</v>
      </c>
      <c r="I974" s="182"/>
      <c r="J974" s="182">
        <f>ROUND(I974*H974,2)</f>
        <v>0</v>
      </c>
      <c r="K974" s="179" t="s">
        <v>0</v>
      </c>
      <c r="L974" s="183"/>
      <c r="M974" s="184" t="s">
        <v>0</v>
      </c>
      <c r="N974" s="185" t="s">
        <v>24</v>
      </c>
      <c r="O974" s="159">
        <v>0</v>
      </c>
      <c r="P974" s="159">
        <f>O974*H974</f>
        <v>0</v>
      </c>
      <c r="Q974" s="159">
        <v>0.01</v>
      </c>
      <c r="R974" s="159">
        <f>Q974*H974</f>
        <v>0.01</v>
      </c>
      <c r="S974" s="159">
        <v>0</v>
      </c>
      <c r="T974" s="160">
        <f>S974*H974</f>
        <v>0</v>
      </c>
      <c r="AR974" s="161" t="s">
        <v>264</v>
      </c>
      <c r="AT974" s="161" t="s">
        <v>168</v>
      </c>
      <c r="AU974" s="161" t="s">
        <v>37</v>
      </c>
      <c r="AY974" s="72" t="s">
        <v>92</v>
      </c>
      <c r="BE974" s="162">
        <f>IF(N974="základní",J974,0)</f>
        <v>0</v>
      </c>
      <c r="BF974" s="162">
        <f>IF(N974="snížená",J974,0)</f>
        <v>0</v>
      </c>
      <c r="BG974" s="162">
        <f>IF(N974="zákl. přenesená",J974,0)</f>
        <v>0</v>
      </c>
      <c r="BH974" s="162">
        <f>IF(N974="sníž. přenesená",J974,0)</f>
        <v>0</v>
      </c>
      <c r="BI974" s="162">
        <f>IF(N974="nulová",J974,0)</f>
        <v>0</v>
      </c>
      <c r="BJ974" s="72" t="s">
        <v>36</v>
      </c>
      <c r="BK974" s="162">
        <f>ROUND(I974*H974,2)</f>
        <v>0</v>
      </c>
      <c r="BL974" s="72" t="s">
        <v>177</v>
      </c>
      <c r="BM974" s="161" t="s">
        <v>1378</v>
      </c>
    </row>
    <row r="975" spans="2:65" s="171" customFormat="1" x14ac:dyDescent="0.3">
      <c r="B975" s="170"/>
      <c r="D975" s="165" t="s">
        <v>101</v>
      </c>
      <c r="E975" s="172" t="s">
        <v>0</v>
      </c>
      <c r="F975" s="173" t="s">
        <v>1379</v>
      </c>
      <c r="H975" s="174">
        <v>1</v>
      </c>
      <c r="L975" s="170"/>
      <c r="M975" s="175"/>
      <c r="T975" s="176"/>
      <c r="AT975" s="172" t="s">
        <v>101</v>
      </c>
      <c r="AU975" s="172" t="s">
        <v>37</v>
      </c>
      <c r="AV975" s="171" t="s">
        <v>37</v>
      </c>
      <c r="AW975" s="171" t="s">
        <v>17</v>
      </c>
      <c r="AX975" s="171" t="s">
        <v>35</v>
      </c>
      <c r="AY975" s="172" t="s">
        <v>92</v>
      </c>
    </row>
    <row r="976" spans="2:65" s="79" customFormat="1" ht="36" customHeight="1" x14ac:dyDescent="0.3">
      <c r="B976" s="150"/>
      <c r="C976" s="177" t="s">
        <v>1371</v>
      </c>
      <c r="D976" s="177" t="s">
        <v>168</v>
      </c>
      <c r="E976" s="178" t="s">
        <v>1381</v>
      </c>
      <c r="F976" s="179" t="s">
        <v>1791</v>
      </c>
      <c r="G976" s="180" t="s">
        <v>237</v>
      </c>
      <c r="H976" s="181">
        <v>1</v>
      </c>
      <c r="I976" s="182"/>
      <c r="J976" s="182">
        <f>ROUND(I976*H976,2)</f>
        <v>0</v>
      </c>
      <c r="K976" s="179" t="s">
        <v>0</v>
      </c>
      <c r="L976" s="183"/>
      <c r="M976" s="184" t="s">
        <v>0</v>
      </c>
      <c r="N976" s="185" t="s">
        <v>24</v>
      </c>
      <c r="O976" s="159">
        <v>0</v>
      </c>
      <c r="P976" s="159">
        <f>O976*H976</f>
        <v>0</v>
      </c>
      <c r="Q976" s="159">
        <v>0.01</v>
      </c>
      <c r="R976" s="159">
        <f>Q976*H976</f>
        <v>0.01</v>
      </c>
      <c r="S976" s="159">
        <v>0</v>
      </c>
      <c r="T976" s="160">
        <f>S976*H976</f>
        <v>0</v>
      </c>
      <c r="AR976" s="161" t="s">
        <v>264</v>
      </c>
      <c r="AT976" s="161" t="s">
        <v>168</v>
      </c>
      <c r="AU976" s="161" t="s">
        <v>37</v>
      </c>
      <c r="AY976" s="72" t="s">
        <v>92</v>
      </c>
      <c r="BE976" s="162">
        <f>IF(N976="základní",J976,0)</f>
        <v>0</v>
      </c>
      <c r="BF976" s="162">
        <f>IF(N976="snížená",J976,0)</f>
        <v>0</v>
      </c>
      <c r="BG976" s="162">
        <f>IF(N976="zákl. přenesená",J976,0)</f>
        <v>0</v>
      </c>
      <c r="BH976" s="162">
        <f>IF(N976="sníž. přenesená",J976,0)</f>
        <v>0</v>
      </c>
      <c r="BI976" s="162">
        <f>IF(N976="nulová",J976,0)</f>
        <v>0</v>
      </c>
      <c r="BJ976" s="72" t="s">
        <v>36</v>
      </c>
      <c r="BK976" s="162">
        <f>ROUND(I976*H976,2)</f>
        <v>0</v>
      </c>
      <c r="BL976" s="72" t="s">
        <v>177</v>
      </c>
      <c r="BM976" s="161" t="s">
        <v>1382</v>
      </c>
    </row>
    <row r="977" spans="2:65" s="171" customFormat="1" x14ac:dyDescent="0.3">
      <c r="B977" s="170"/>
      <c r="D977" s="165" t="s">
        <v>101</v>
      </c>
      <c r="E977" s="172" t="s">
        <v>0</v>
      </c>
      <c r="F977" s="173" t="s">
        <v>1379</v>
      </c>
      <c r="H977" s="174">
        <v>1</v>
      </c>
      <c r="L977" s="170"/>
      <c r="M977" s="175"/>
      <c r="T977" s="176"/>
      <c r="AT977" s="172" t="s">
        <v>101</v>
      </c>
      <c r="AU977" s="172" t="s">
        <v>37</v>
      </c>
      <c r="AV977" s="171" t="s">
        <v>37</v>
      </c>
      <c r="AW977" s="171" t="s">
        <v>17</v>
      </c>
      <c r="AX977" s="171" t="s">
        <v>35</v>
      </c>
      <c r="AY977" s="172" t="s">
        <v>92</v>
      </c>
    </row>
    <row r="978" spans="2:65" s="79" customFormat="1" ht="36" customHeight="1" x14ac:dyDescent="0.3">
      <c r="B978" s="150"/>
      <c r="C978" s="177" t="s">
        <v>1376</v>
      </c>
      <c r="D978" s="177" t="s">
        <v>168</v>
      </c>
      <c r="E978" s="178" t="s">
        <v>1384</v>
      </c>
      <c r="F978" s="179" t="s">
        <v>1792</v>
      </c>
      <c r="G978" s="180" t="s">
        <v>237</v>
      </c>
      <c r="H978" s="181">
        <v>1</v>
      </c>
      <c r="I978" s="182"/>
      <c r="J978" s="182">
        <f>ROUND(I978*H978,2)</f>
        <v>0</v>
      </c>
      <c r="K978" s="179" t="s">
        <v>0</v>
      </c>
      <c r="L978" s="183"/>
      <c r="M978" s="184" t="s">
        <v>0</v>
      </c>
      <c r="N978" s="185" t="s">
        <v>24</v>
      </c>
      <c r="O978" s="159">
        <v>0</v>
      </c>
      <c r="P978" s="159">
        <f>O978*H978</f>
        <v>0</v>
      </c>
      <c r="Q978" s="159">
        <v>0.01</v>
      </c>
      <c r="R978" s="159">
        <f>Q978*H978</f>
        <v>0.01</v>
      </c>
      <c r="S978" s="159">
        <v>0</v>
      </c>
      <c r="T978" s="160">
        <f>S978*H978</f>
        <v>0</v>
      </c>
      <c r="AR978" s="161" t="s">
        <v>264</v>
      </c>
      <c r="AT978" s="161" t="s">
        <v>168</v>
      </c>
      <c r="AU978" s="161" t="s">
        <v>37</v>
      </c>
      <c r="AY978" s="72" t="s">
        <v>92</v>
      </c>
      <c r="BE978" s="162">
        <f>IF(N978="základní",J978,0)</f>
        <v>0</v>
      </c>
      <c r="BF978" s="162">
        <f>IF(N978="snížená",J978,0)</f>
        <v>0</v>
      </c>
      <c r="BG978" s="162">
        <f>IF(N978="zákl. přenesená",J978,0)</f>
        <v>0</v>
      </c>
      <c r="BH978" s="162">
        <f>IF(N978="sníž. přenesená",J978,0)</f>
        <v>0</v>
      </c>
      <c r="BI978" s="162">
        <f>IF(N978="nulová",J978,0)</f>
        <v>0</v>
      </c>
      <c r="BJ978" s="72" t="s">
        <v>36</v>
      </c>
      <c r="BK978" s="162">
        <f>ROUND(I978*H978,2)</f>
        <v>0</v>
      </c>
      <c r="BL978" s="72" t="s">
        <v>177</v>
      </c>
      <c r="BM978" s="161" t="s">
        <v>1385</v>
      </c>
    </row>
    <row r="979" spans="2:65" s="171" customFormat="1" x14ac:dyDescent="0.3">
      <c r="B979" s="170"/>
      <c r="D979" s="165" t="s">
        <v>101</v>
      </c>
      <c r="E979" s="172" t="s">
        <v>0</v>
      </c>
      <c r="F979" s="173" t="s">
        <v>1379</v>
      </c>
      <c r="H979" s="174">
        <v>1</v>
      </c>
      <c r="L979" s="170"/>
      <c r="M979" s="175"/>
      <c r="T979" s="176"/>
      <c r="AT979" s="172" t="s">
        <v>101</v>
      </c>
      <c r="AU979" s="172" t="s">
        <v>37</v>
      </c>
      <c r="AV979" s="171" t="s">
        <v>37</v>
      </c>
      <c r="AW979" s="171" t="s">
        <v>17</v>
      </c>
      <c r="AX979" s="171" t="s">
        <v>35</v>
      </c>
      <c r="AY979" s="172" t="s">
        <v>92</v>
      </c>
    </row>
    <row r="980" spans="2:65" s="79" customFormat="1" ht="36" customHeight="1" x14ac:dyDescent="0.3">
      <c r="B980" s="150"/>
      <c r="C980" s="177" t="s">
        <v>1380</v>
      </c>
      <c r="D980" s="177" t="s">
        <v>168</v>
      </c>
      <c r="E980" s="178" t="s">
        <v>1387</v>
      </c>
      <c r="F980" s="179" t="s">
        <v>1793</v>
      </c>
      <c r="G980" s="180" t="s">
        <v>237</v>
      </c>
      <c r="H980" s="181">
        <v>22</v>
      </c>
      <c r="I980" s="182"/>
      <c r="J980" s="182">
        <f>ROUND(I980*H980,2)</f>
        <v>0</v>
      </c>
      <c r="K980" s="179" t="s">
        <v>0</v>
      </c>
      <c r="L980" s="183"/>
      <c r="M980" s="184" t="s">
        <v>0</v>
      </c>
      <c r="N980" s="185" t="s">
        <v>24</v>
      </c>
      <c r="O980" s="159">
        <v>0</v>
      </c>
      <c r="P980" s="159">
        <f>O980*H980</f>
        <v>0</v>
      </c>
      <c r="Q980" s="159">
        <v>0.01</v>
      </c>
      <c r="R980" s="159">
        <f>Q980*H980</f>
        <v>0.22</v>
      </c>
      <c r="S980" s="159">
        <v>0</v>
      </c>
      <c r="T980" s="160">
        <f>S980*H980</f>
        <v>0</v>
      </c>
      <c r="AR980" s="161" t="s">
        <v>264</v>
      </c>
      <c r="AT980" s="161" t="s">
        <v>168</v>
      </c>
      <c r="AU980" s="161" t="s">
        <v>37</v>
      </c>
      <c r="AY980" s="72" t="s">
        <v>92</v>
      </c>
      <c r="BE980" s="162">
        <f>IF(N980="základní",J980,0)</f>
        <v>0</v>
      </c>
      <c r="BF980" s="162">
        <f>IF(N980="snížená",J980,0)</f>
        <v>0</v>
      </c>
      <c r="BG980" s="162">
        <f>IF(N980="zákl. přenesená",J980,0)</f>
        <v>0</v>
      </c>
      <c r="BH980" s="162">
        <f>IF(N980="sníž. přenesená",J980,0)</f>
        <v>0</v>
      </c>
      <c r="BI980" s="162">
        <f>IF(N980="nulová",J980,0)</f>
        <v>0</v>
      </c>
      <c r="BJ980" s="72" t="s">
        <v>36</v>
      </c>
      <c r="BK980" s="162">
        <f>ROUND(I980*H980,2)</f>
        <v>0</v>
      </c>
      <c r="BL980" s="72" t="s">
        <v>177</v>
      </c>
      <c r="BM980" s="161" t="s">
        <v>1388</v>
      </c>
    </row>
    <row r="981" spans="2:65" s="171" customFormat="1" x14ac:dyDescent="0.3">
      <c r="B981" s="170"/>
      <c r="D981" s="165" t="s">
        <v>101</v>
      </c>
      <c r="E981" s="172" t="s">
        <v>0</v>
      </c>
      <c r="F981" s="173" t="s">
        <v>1389</v>
      </c>
      <c r="H981" s="174">
        <v>22</v>
      </c>
      <c r="L981" s="170"/>
      <c r="M981" s="175"/>
      <c r="T981" s="176"/>
      <c r="AT981" s="172" t="s">
        <v>101</v>
      </c>
      <c r="AU981" s="172" t="s">
        <v>37</v>
      </c>
      <c r="AV981" s="171" t="s">
        <v>37</v>
      </c>
      <c r="AW981" s="171" t="s">
        <v>17</v>
      </c>
      <c r="AX981" s="171" t="s">
        <v>35</v>
      </c>
      <c r="AY981" s="172" t="s">
        <v>92</v>
      </c>
    </row>
    <row r="982" spans="2:65" s="79" customFormat="1" ht="36" customHeight="1" x14ac:dyDescent="0.3">
      <c r="B982" s="150"/>
      <c r="C982" s="177" t="s">
        <v>1383</v>
      </c>
      <c r="D982" s="177" t="s">
        <v>168</v>
      </c>
      <c r="E982" s="178" t="s">
        <v>1391</v>
      </c>
      <c r="F982" s="179" t="s">
        <v>1794</v>
      </c>
      <c r="G982" s="180" t="s">
        <v>237</v>
      </c>
      <c r="H982" s="181">
        <v>1</v>
      </c>
      <c r="I982" s="182"/>
      <c r="J982" s="182">
        <f>ROUND(I982*H982,2)</f>
        <v>0</v>
      </c>
      <c r="K982" s="179" t="s">
        <v>0</v>
      </c>
      <c r="L982" s="183"/>
      <c r="M982" s="184" t="s">
        <v>0</v>
      </c>
      <c r="N982" s="185" t="s">
        <v>24</v>
      </c>
      <c r="O982" s="159">
        <v>0</v>
      </c>
      <c r="P982" s="159">
        <f>O982*H982</f>
        <v>0</v>
      </c>
      <c r="Q982" s="159">
        <v>0.01</v>
      </c>
      <c r="R982" s="159">
        <f>Q982*H982</f>
        <v>0.01</v>
      </c>
      <c r="S982" s="159">
        <v>0</v>
      </c>
      <c r="T982" s="160">
        <f>S982*H982</f>
        <v>0</v>
      </c>
      <c r="AR982" s="161" t="s">
        <v>264</v>
      </c>
      <c r="AT982" s="161" t="s">
        <v>168</v>
      </c>
      <c r="AU982" s="161" t="s">
        <v>37</v>
      </c>
      <c r="AY982" s="72" t="s">
        <v>92</v>
      </c>
      <c r="BE982" s="162">
        <f>IF(N982="základní",J982,0)</f>
        <v>0</v>
      </c>
      <c r="BF982" s="162">
        <f>IF(N982="snížená",J982,0)</f>
        <v>0</v>
      </c>
      <c r="BG982" s="162">
        <f>IF(N982="zákl. přenesená",J982,0)</f>
        <v>0</v>
      </c>
      <c r="BH982" s="162">
        <f>IF(N982="sníž. přenesená",J982,0)</f>
        <v>0</v>
      </c>
      <c r="BI982" s="162">
        <f>IF(N982="nulová",J982,0)</f>
        <v>0</v>
      </c>
      <c r="BJ982" s="72" t="s">
        <v>36</v>
      </c>
      <c r="BK982" s="162">
        <f>ROUND(I982*H982,2)</f>
        <v>0</v>
      </c>
      <c r="BL982" s="72" t="s">
        <v>177</v>
      </c>
      <c r="BM982" s="161" t="s">
        <v>1392</v>
      </c>
    </row>
    <row r="983" spans="2:65" s="171" customFormat="1" x14ac:dyDescent="0.3">
      <c r="B983" s="170"/>
      <c r="D983" s="165" t="s">
        <v>101</v>
      </c>
      <c r="E983" s="172" t="s">
        <v>0</v>
      </c>
      <c r="F983" s="173" t="s">
        <v>1379</v>
      </c>
      <c r="H983" s="174">
        <v>1</v>
      </c>
      <c r="L983" s="170"/>
      <c r="M983" s="175"/>
      <c r="T983" s="176"/>
      <c r="AT983" s="172" t="s">
        <v>101</v>
      </c>
      <c r="AU983" s="172" t="s">
        <v>37</v>
      </c>
      <c r="AV983" s="171" t="s">
        <v>37</v>
      </c>
      <c r="AW983" s="171" t="s">
        <v>17</v>
      </c>
      <c r="AX983" s="171" t="s">
        <v>35</v>
      </c>
      <c r="AY983" s="172" t="s">
        <v>92</v>
      </c>
    </row>
    <row r="984" spans="2:65" s="79" customFormat="1" ht="36" customHeight="1" x14ac:dyDescent="0.3">
      <c r="B984" s="150"/>
      <c r="C984" s="177" t="s">
        <v>1386</v>
      </c>
      <c r="D984" s="177" t="s">
        <v>168</v>
      </c>
      <c r="E984" s="178" t="s">
        <v>1795</v>
      </c>
      <c r="F984" s="179" t="s">
        <v>1796</v>
      </c>
      <c r="G984" s="180" t="s">
        <v>237</v>
      </c>
      <c r="H984" s="181">
        <v>1</v>
      </c>
      <c r="I984" s="182"/>
      <c r="J984" s="182">
        <f>ROUND(I984*H984,2)</f>
        <v>0</v>
      </c>
      <c r="K984" s="179" t="s">
        <v>0</v>
      </c>
      <c r="L984" s="183"/>
      <c r="M984" s="184" t="s">
        <v>0</v>
      </c>
      <c r="N984" s="185" t="s">
        <v>24</v>
      </c>
      <c r="O984" s="159">
        <v>0</v>
      </c>
      <c r="P984" s="159">
        <f>O984*H984</f>
        <v>0</v>
      </c>
      <c r="Q984" s="159">
        <v>7.3000000000000001E-3</v>
      </c>
      <c r="R984" s="159">
        <f>Q984*H984</f>
        <v>7.3000000000000001E-3</v>
      </c>
      <c r="S984" s="159">
        <v>0</v>
      </c>
      <c r="T984" s="160">
        <f>S984*H984</f>
        <v>0</v>
      </c>
      <c r="AR984" s="161" t="s">
        <v>264</v>
      </c>
      <c r="AT984" s="161" t="s">
        <v>168</v>
      </c>
      <c r="AU984" s="161" t="s">
        <v>37</v>
      </c>
      <c r="AY984" s="72" t="s">
        <v>92</v>
      </c>
      <c r="BE984" s="162">
        <f>IF(N984="základní",J984,0)</f>
        <v>0</v>
      </c>
      <c r="BF984" s="162">
        <f>IF(N984="snížená",J984,0)</f>
        <v>0</v>
      </c>
      <c r="BG984" s="162">
        <f>IF(N984="zákl. přenesená",J984,0)</f>
        <v>0</v>
      </c>
      <c r="BH984" s="162">
        <f>IF(N984="sníž. přenesená",J984,0)</f>
        <v>0</v>
      </c>
      <c r="BI984" s="162">
        <f>IF(N984="nulová",J984,0)</f>
        <v>0</v>
      </c>
      <c r="BJ984" s="72" t="s">
        <v>36</v>
      </c>
      <c r="BK984" s="162">
        <f>ROUND(I984*H984,2)</f>
        <v>0</v>
      </c>
      <c r="BL984" s="72" t="s">
        <v>177</v>
      </c>
      <c r="BM984" s="161" t="s">
        <v>1797</v>
      </c>
    </row>
    <row r="985" spans="2:65" s="164" customFormat="1" ht="20.399999999999999" x14ac:dyDescent="0.3">
      <c r="B985" s="163"/>
      <c r="D985" s="165" t="s">
        <v>101</v>
      </c>
      <c r="E985" s="166" t="s">
        <v>0</v>
      </c>
      <c r="F985" s="167" t="s">
        <v>1394</v>
      </c>
      <c r="H985" s="166" t="s">
        <v>0</v>
      </c>
      <c r="L985" s="163"/>
      <c r="M985" s="168"/>
      <c r="T985" s="169"/>
      <c r="AT985" s="166" t="s">
        <v>101</v>
      </c>
      <c r="AU985" s="166" t="s">
        <v>37</v>
      </c>
      <c r="AV985" s="164" t="s">
        <v>36</v>
      </c>
      <c r="AW985" s="164" t="s">
        <v>17</v>
      </c>
      <c r="AX985" s="164" t="s">
        <v>35</v>
      </c>
      <c r="AY985" s="166" t="s">
        <v>92</v>
      </c>
    </row>
    <row r="986" spans="2:65" s="171" customFormat="1" x14ac:dyDescent="0.3">
      <c r="B986" s="170"/>
      <c r="D986" s="165" t="s">
        <v>101</v>
      </c>
      <c r="E986" s="172" t="s">
        <v>0</v>
      </c>
      <c r="F986" s="173" t="s">
        <v>1798</v>
      </c>
      <c r="H986" s="174">
        <v>1</v>
      </c>
      <c r="L986" s="170"/>
      <c r="M986" s="175"/>
      <c r="T986" s="176"/>
      <c r="AT986" s="172" t="s">
        <v>101</v>
      </c>
      <c r="AU986" s="172" t="s">
        <v>37</v>
      </c>
      <c r="AV986" s="171" t="s">
        <v>37</v>
      </c>
      <c r="AW986" s="171" t="s">
        <v>17</v>
      </c>
      <c r="AX986" s="171" t="s">
        <v>35</v>
      </c>
      <c r="AY986" s="172" t="s">
        <v>92</v>
      </c>
    </row>
    <row r="987" spans="2:65" s="79" customFormat="1" ht="48" customHeight="1" x14ac:dyDescent="0.3">
      <c r="B987" s="150"/>
      <c r="C987" s="177" t="s">
        <v>1390</v>
      </c>
      <c r="D987" s="177" t="s">
        <v>168</v>
      </c>
      <c r="E987" s="178" t="s">
        <v>1799</v>
      </c>
      <c r="F987" s="179" t="s">
        <v>1800</v>
      </c>
      <c r="G987" s="180" t="s">
        <v>237</v>
      </c>
      <c r="H987" s="181">
        <v>1</v>
      </c>
      <c r="I987" s="182"/>
      <c r="J987" s="182">
        <f>ROUND(I987*H987,2)</f>
        <v>0</v>
      </c>
      <c r="K987" s="179" t="s">
        <v>0</v>
      </c>
      <c r="L987" s="183"/>
      <c r="M987" s="184" t="s">
        <v>0</v>
      </c>
      <c r="N987" s="185" t="s">
        <v>24</v>
      </c>
      <c r="O987" s="159">
        <v>0</v>
      </c>
      <c r="P987" s="159">
        <f>O987*H987</f>
        <v>0</v>
      </c>
      <c r="Q987" s="159">
        <v>7.3000000000000001E-3</v>
      </c>
      <c r="R987" s="159">
        <f>Q987*H987</f>
        <v>7.3000000000000001E-3</v>
      </c>
      <c r="S987" s="159">
        <v>0</v>
      </c>
      <c r="T987" s="160">
        <f>S987*H987</f>
        <v>0</v>
      </c>
      <c r="AR987" s="161" t="s">
        <v>264</v>
      </c>
      <c r="AT987" s="161" t="s">
        <v>168</v>
      </c>
      <c r="AU987" s="161" t="s">
        <v>37</v>
      </c>
      <c r="AY987" s="72" t="s">
        <v>92</v>
      </c>
      <c r="BE987" s="162">
        <f>IF(N987="základní",J987,0)</f>
        <v>0</v>
      </c>
      <c r="BF987" s="162">
        <f>IF(N987="snížená",J987,0)</f>
        <v>0</v>
      </c>
      <c r="BG987" s="162">
        <f>IF(N987="zákl. přenesená",J987,0)</f>
        <v>0</v>
      </c>
      <c r="BH987" s="162">
        <f>IF(N987="sníž. přenesená",J987,0)</f>
        <v>0</v>
      </c>
      <c r="BI987" s="162">
        <f>IF(N987="nulová",J987,0)</f>
        <v>0</v>
      </c>
      <c r="BJ987" s="72" t="s">
        <v>36</v>
      </c>
      <c r="BK987" s="162">
        <f>ROUND(I987*H987,2)</f>
        <v>0</v>
      </c>
      <c r="BL987" s="72" t="s">
        <v>177</v>
      </c>
      <c r="BM987" s="161" t="s">
        <v>1801</v>
      </c>
    </row>
    <row r="988" spans="2:65" s="164" customFormat="1" ht="20.399999999999999" x14ac:dyDescent="0.3">
      <c r="B988" s="163"/>
      <c r="D988" s="165" t="s">
        <v>101</v>
      </c>
      <c r="E988" s="166" t="s">
        <v>0</v>
      </c>
      <c r="F988" s="167" t="s">
        <v>1394</v>
      </c>
      <c r="H988" s="166" t="s">
        <v>0</v>
      </c>
      <c r="L988" s="163"/>
      <c r="M988" s="168"/>
      <c r="T988" s="169"/>
      <c r="AT988" s="166" t="s">
        <v>101</v>
      </c>
      <c r="AU988" s="166" t="s">
        <v>37</v>
      </c>
      <c r="AV988" s="164" t="s">
        <v>36</v>
      </c>
      <c r="AW988" s="164" t="s">
        <v>17</v>
      </c>
      <c r="AX988" s="164" t="s">
        <v>35</v>
      </c>
      <c r="AY988" s="166" t="s">
        <v>92</v>
      </c>
    </row>
    <row r="989" spans="2:65" s="171" customFormat="1" x14ac:dyDescent="0.3">
      <c r="B989" s="170"/>
      <c r="D989" s="165" t="s">
        <v>101</v>
      </c>
      <c r="E989" s="172" t="s">
        <v>0</v>
      </c>
      <c r="F989" s="173" t="s">
        <v>1798</v>
      </c>
      <c r="H989" s="174">
        <v>1</v>
      </c>
      <c r="L989" s="170"/>
      <c r="M989" s="175"/>
      <c r="T989" s="176"/>
      <c r="AT989" s="172" t="s">
        <v>101</v>
      </c>
      <c r="AU989" s="172" t="s">
        <v>37</v>
      </c>
      <c r="AV989" s="171" t="s">
        <v>37</v>
      </c>
      <c r="AW989" s="171" t="s">
        <v>17</v>
      </c>
      <c r="AX989" s="171" t="s">
        <v>35</v>
      </c>
      <c r="AY989" s="172" t="s">
        <v>92</v>
      </c>
    </row>
    <row r="990" spans="2:65" s="79" customFormat="1" ht="36" customHeight="1" x14ac:dyDescent="0.3">
      <c r="B990" s="150"/>
      <c r="C990" s="177" t="s">
        <v>1393</v>
      </c>
      <c r="D990" s="177" t="s">
        <v>168</v>
      </c>
      <c r="E990" s="178" t="s">
        <v>1802</v>
      </c>
      <c r="F990" s="179" t="s">
        <v>1803</v>
      </c>
      <c r="G990" s="180" t="s">
        <v>237</v>
      </c>
      <c r="H990" s="181">
        <v>3</v>
      </c>
      <c r="I990" s="182"/>
      <c r="J990" s="182">
        <f>ROUND(I990*H990,2)</f>
        <v>0</v>
      </c>
      <c r="K990" s="179" t="s">
        <v>0</v>
      </c>
      <c r="L990" s="183"/>
      <c r="M990" s="184" t="s">
        <v>0</v>
      </c>
      <c r="N990" s="185" t="s">
        <v>24</v>
      </c>
      <c r="O990" s="159">
        <v>0</v>
      </c>
      <c r="P990" s="159">
        <f>O990*H990</f>
        <v>0</v>
      </c>
      <c r="Q990" s="159">
        <v>7.3000000000000001E-3</v>
      </c>
      <c r="R990" s="159">
        <f>Q990*H990</f>
        <v>2.1899999999999999E-2</v>
      </c>
      <c r="S990" s="159">
        <v>0</v>
      </c>
      <c r="T990" s="160">
        <f>S990*H990</f>
        <v>0</v>
      </c>
      <c r="AR990" s="161" t="s">
        <v>264</v>
      </c>
      <c r="AT990" s="161" t="s">
        <v>168</v>
      </c>
      <c r="AU990" s="161" t="s">
        <v>37</v>
      </c>
      <c r="AY990" s="72" t="s">
        <v>92</v>
      </c>
      <c r="BE990" s="162">
        <f>IF(N990="základní",J990,0)</f>
        <v>0</v>
      </c>
      <c r="BF990" s="162">
        <f>IF(N990="snížená",J990,0)</f>
        <v>0</v>
      </c>
      <c r="BG990" s="162">
        <f>IF(N990="zákl. přenesená",J990,0)</f>
        <v>0</v>
      </c>
      <c r="BH990" s="162">
        <f>IF(N990="sníž. přenesená",J990,0)</f>
        <v>0</v>
      </c>
      <c r="BI990" s="162">
        <f>IF(N990="nulová",J990,0)</f>
        <v>0</v>
      </c>
      <c r="BJ990" s="72" t="s">
        <v>36</v>
      </c>
      <c r="BK990" s="162">
        <f>ROUND(I990*H990,2)</f>
        <v>0</v>
      </c>
      <c r="BL990" s="72" t="s">
        <v>177</v>
      </c>
      <c r="BM990" s="161" t="s">
        <v>1804</v>
      </c>
    </row>
    <row r="991" spans="2:65" s="164" customFormat="1" ht="20.399999999999999" x14ac:dyDescent="0.3">
      <c r="B991" s="163"/>
      <c r="D991" s="165" t="s">
        <v>101</v>
      </c>
      <c r="E991" s="166" t="s">
        <v>0</v>
      </c>
      <c r="F991" s="167" t="s">
        <v>1394</v>
      </c>
      <c r="H991" s="166" t="s">
        <v>0</v>
      </c>
      <c r="L991" s="163"/>
      <c r="M991" s="168"/>
      <c r="T991" s="169"/>
      <c r="AT991" s="166" t="s">
        <v>101</v>
      </c>
      <c r="AU991" s="166" t="s">
        <v>37</v>
      </c>
      <c r="AV991" s="164" t="s">
        <v>36</v>
      </c>
      <c r="AW991" s="164" t="s">
        <v>17</v>
      </c>
      <c r="AX991" s="164" t="s">
        <v>35</v>
      </c>
      <c r="AY991" s="166" t="s">
        <v>92</v>
      </c>
    </row>
    <row r="992" spans="2:65" s="171" customFormat="1" x14ac:dyDescent="0.3">
      <c r="B992" s="170"/>
      <c r="D992" s="165" t="s">
        <v>101</v>
      </c>
      <c r="E992" s="172" t="s">
        <v>0</v>
      </c>
      <c r="F992" s="173" t="s">
        <v>1805</v>
      </c>
      <c r="H992" s="174">
        <v>3</v>
      </c>
      <c r="L992" s="170"/>
      <c r="M992" s="175"/>
      <c r="T992" s="176"/>
      <c r="AT992" s="172" t="s">
        <v>101</v>
      </c>
      <c r="AU992" s="172" t="s">
        <v>37</v>
      </c>
      <c r="AV992" s="171" t="s">
        <v>37</v>
      </c>
      <c r="AW992" s="171" t="s">
        <v>17</v>
      </c>
      <c r="AX992" s="171" t="s">
        <v>35</v>
      </c>
      <c r="AY992" s="172" t="s">
        <v>92</v>
      </c>
    </row>
    <row r="993" spans="2:65" s="79" customFormat="1" ht="24" customHeight="1" x14ac:dyDescent="0.3">
      <c r="B993" s="150"/>
      <c r="C993" s="151" t="s">
        <v>1395</v>
      </c>
      <c r="D993" s="151" t="s">
        <v>94</v>
      </c>
      <c r="E993" s="152" t="s">
        <v>1396</v>
      </c>
      <c r="F993" s="153" t="s">
        <v>1397</v>
      </c>
      <c r="G993" s="154" t="s">
        <v>97</v>
      </c>
      <c r="H993" s="155">
        <v>47.463000000000001</v>
      </c>
      <c r="I993" s="156"/>
      <c r="J993" s="156">
        <f>ROUND(I993*H993,2)</f>
        <v>0</v>
      </c>
      <c r="K993" s="153" t="s">
        <v>98</v>
      </c>
      <c r="L993" s="80"/>
      <c r="M993" s="157" t="s">
        <v>0</v>
      </c>
      <c r="N993" s="158" t="s">
        <v>24</v>
      </c>
      <c r="O993" s="159">
        <v>0.94899999999999995</v>
      </c>
      <c r="P993" s="159">
        <f>O993*H993</f>
        <v>45.042386999999998</v>
      </c>
      <c r="Q993" s="159">
        <v>0</v>
      </c>
      <c r="R993" s="159">
        <f>Q993*H993</f>
        <v>0</v>
      </c>
      <c r="S993" s="159">
        <v>0</v>
      </c>
      <c r="T993" s="160">
        <f>S993*H993</f>
        <v>0</v>
      </c>
      <c r="AR993" s="161" t="s">
        <v>177</v>
      </c>
      <c r="AT993" s="161" t="s">
        <v>94</v>
      </c>
      <c r="AU993" s="161" t="s">
        <v>37</v>
      </c>
      <c r="AY993" s="72" t="s">
        <v>92</v>
      </c>
      <c r="BE993" s="162">
        <f>IF(N993="základní",J993,0)</f>
        <v>0</v>
      </c>
      <c r="BF993" s="162">
        <f>IF(N993="snížená",J993,0)</f>
        <v>0</v>
      </c>
      <c r="BG993" s="162">
        <f>IF(N993="zákl. přenesená",J993,0)</f>
        <v>0</v>
      </c>
      <c r="BH993" s="162">
        <f>IF(N993="sníž. přenesená",J993,0)</f>
        <v>0</v>
      </c>
      <c r="BI993" s="162">
        <f>IF(N993="nulová",J993,0)</f>
        <v>0</v>
      </c>
      <c r="BJ993" s="72" t="s">
        <v>36</v>
      </c>
      <c r="BK993" s="162">
        <f>ROUND(I993*H993,2)</f>
        <v>0</v>
      </c>
      <c r="BL993" s="72" t="s">
        <v>177</v>
      </c>
      <c r="BM993" s="161" t="s">
        <v>1398</v>
      </c>
    </row>
    <row r="994" spans="2:65" s="164" customFormat="1" x14ac:dyDescent="0.3">
      <c r="B994" s="163"/>
      <c r="D994" s="165" t="s">
        <v>101</v>
      </c>
      <c r="E994" s="166" t="s">
        <v>0</v>
      </c>
      <c r="F994" s="167" t="s">
        <v>274</v>
      </c>
      <c r="H994" s="166" t="s">
        <v>0</v>
      </c>
      <c r="L994" s="163"/>
      <c r="M994" s="168"/>
      <c r="T994" s="169"/>
      <c r="AT994" s="166" t="s">
        <v>101</v>
      </c>
      <c r="AU994" s="166" t="s">
        <v>37</v>
      </c>
      <c r="AV994" s="164" t="s">
        <v>36</v>
      </c>
      <c r="AW994" s="164" t="s">
        <v>17</v>
      </c>
      <c r="AX994" s="164" t="s">
        <v>35</v>
      </c>
      <c r="AY994" s="166" t="s">
        <v>92</v>
      </c>
    </row>
    <row r="995" spans="2:65" s="171" customFormat="1" x14ac:dyDescent="0.3">
      <c r="B995" s="170"/>
      <c r="D995" s="165" t="s">
        <v>101</v>
      </c>
      <c r="E995" s="172" t="s">
        <v>0</v>
      </c>
      <c r="F995" s="173" t="s">
        <v>547</v>
      </c>
      <c r="H995" s="174">
        <v>12.432</v>
      </c>
      <c r="L995" s="170"/>
      <c r="M995" s="175"/>
      <c r="T995" s="176"/>
      <c r="AT995" s="172" t="s">
        <v>101</v>
      </c>
      <c r="AU995" s="172" t="s">
        <v>37</v>
      </c>
      <c r="AV995" s="171" t="s">
        <v>37</v>
      </c>
      <c r="AW995" s="171" t="s">
        <v>17</v>
      </c>
      <c r="AX995" s="171" t="s">
        <v>35</v>
      </c>
      <c r="AY995" s="172" t="s">
        <v>92</v>
      </c>
    </row>
    <row r="996" spans="2:65" s="171" customFormat="1" x14ac:dyDescent="0.3">
      <c r="B996" s="170"/>
      <c r="D996" s="165" t="s">
        <v>101</v>
      </c>
      <c r="E996" s="172" t="s">
        <v>0</v>
      </c>
      <c r="F996" s="173" t="s">
        <v>548</v>
      </c>
      <c r="H996" s="174">
        <v>9.4160000000000004</v>
      </c>
      <c r="L996" s="170"/>
      <c r="M996" s="175"/>
      <c r="T996" s="176"/>
      <c r="AT996" s="172" t="s">
        <v>101</v>
      </c>
      <c r="AU996" s="172" t="s">
        <v>37</v>
      </c>
      <c r="AV996" s="171" t="s">
        <v>37</v>
      </c>
      <c r="AW996" s="171" t="s">
        <v>17</v>
      </c>
      <c r="AX996" s="171" t="s">
        <v>35</v>
      </c>
      <c r="AY996" s="172" t="s">
        <v>92</v>
      </c>
    </row>
    <row r="997" spans="2:65" s="171" customFormat="1" x14ac:dyDescent="0.3">
      <c r="B997" s="170"/>
      <c r="D997" s="165" t="s">
        <v>101</v>
      </c>
      <c r="E997" s="172" t="s">
        <v>0</v>
      </c>
      <c r="F997" s="173" t="s">
        <v>550</v>
      </c>
      <c r="H997" s="174">
        <v>1.927</v>
      </c>
      <c r="L997" s="170"/>
      <c r="M997" s="175"/>
      <c r="T997" s="176"/>
      <c r="AT997" s="172" t="s">
        <v>101</v>
      </c>
      <c r="AU997" s="172" t="s">
        <v>37</v>
      </c>
      <c r="AV997" s="171" t="s">
        <v>37</v>
      </c>
      <c r="AW997" s="171" t="s">
        <v>17</v>
      </c>
      <c r="AX997" s="171" t="s">
        <v>35</v>
      </c>
      <c r="AY997" s="172" t="s">
        <v>92</v>
      </c>
    </row>
    <row r="998" spans="2:65" s="164" customFormat="1" x14ac:dyDescent="0.3">
      <c r="B998" s="163"/>
      <c r="D998" s="165" t="s">
        <v>101</v>
      </c>
      <c r="E998" s="166" t="s">
        <v>0</v>
      </c>
      <c r="F998" s="167" t="s">
        <v>279</v>
      </c>
      <c r="H998" s="166" t="s">
        <v>0</v>
      </c>
      <c r="L998" s="163"/>
      <c r="M998" s="168"/>
      <c r="T998" s="169"/>
      <c r="AT998" s="166" t="s">
        <v>101</v>
      </c>
      <c r="AU998" s="166" t="s">
        <v>37</v>
      </c>
      <c r="AV998" s="164" t="s">
        <v>36</v>
      </c>
      <c r="AW998" s="164" t="s">
        <v>17</v>
      </c>
      <c r="AX998" s="164" t="s">
        <v>35</v>
      </c>
      <c r="AY998" s="166" t="s">
        <v>92</v>
      </c>
    </row>
    <row r="999" spans="2:65" s="171" customFormat="1" x14ac:dyDescent="0.3">
      <c r="B999" s="170"/>
      <c r="D999" s="165" t="s">
        <v>101</v>
      </c>
      <c r="E999" s="172" t="s">
        <v>0</v>
      </c>
      <c r="F999" s="173" t="s">
        <v>551</v>
      </c>
      <c r="H999" s="174">
        <v>12.263999999999999</v>
      </c>
      <c r="L999" s="170"/>
      <c r="M999" s="175"/>
      <c r="T999" s="176"/>
      <c r="AT999" s="172" t="s">
        <v>101</v>
      </c>
      <c r="AU999" s="172" t="s">
        <v>37</v>
      </c>
      <c r="AV999" s="171" t="s">
        <v>37</v>
      </c>
      <c r="AW999" s="171" t="s">
        <v>17</v>
      </c>
      <c r="AX999" s="171" t="s">
        <v>35</v>
      </c>
      <c r="AY999" s="172" t="s">
        <v>92</v>
      </c>
    </row>
    <row r="1000" spans="2:65" s="171" customFormat="1" x14ac:dyDescent="0.3">
      <c r="B1000" s="170"/>
      <c r="D1000" s="165" t="s">
        <v>101</v>
      </c>
      <c r="E1000" s="172" t="s">
        <v>0</v>
      </c>
      <c r="F1000" s="173" t="s">
        <v>552</v>
      </c>
      <c r="H1000" s="174">
        <v>11.423999999999999</v>
      </c>
      <c r="L1000" s="170"/>
      <c r="M1000" s="175"/>
      <c r="T1000" s="176"/>
      <c r="AT1000" s="172" t="s">
        <v>101</v>
      </c>
      <c r="AU1000" s="172" t="s">
        <v>37</v>
      </c>
      <c r="AV1000" s="171" t="s">
        <v>37</v>
      </c>
      <c r="AW1000" s="171" t="s">
        <v>17</v>
      </c>
      <c r="AX1000" s="171" t="s">
        <v>35</v>
      </c>
      <c r="AY1000" s="172" t="s">
        <v>92</v>
      </c>
    </row>
    <row r="1001" spans="2:65" s="79" customFormat="1" ht="24" customHeight="1" x14ac:dyDescent="0.3">
      <c r="B1001" s="150"/>
      <c r="C1001" s="151" t="s">
        <v>1399</v>
      </c>
      <c r="D1001" s="151" t="s">
        <v>94</v>
      </c>
      <c r="E1001" s="152" t="s">
        <v>1400</v>
      </c>
      <c r="F1001" s="153" t="s">
        <v>1401</v>
      </c>
      <c r="G1001" s="154" t="s">
        <v>97</v>
      </c>
      <c r="H1001" s="155">
        <v>90.744</v>
      </c>
      <c r="I1001" s="156"/>
      <c r="J1001" s="156">
        <f>ROUND(I1001*H1001,2)</f>
        <v>0</v>
      </c>
      <c r="K1001" s="153" t="s">
        <v>98</v>
      </c>
      <c r="L1001" s="80"/>
      <c r="M1001" s="157" t="s">
        <v>0</v>
      </c>
      <c r="N1001" s="158" t="s">
        <v>24</v>
      </c>
      <c r="O1001" s="159">
        <v>0.77600000000000002</v>
      </c>
      <c r="P1001" s="159">
        <f>O1001*H1001</f>
        <v>70.417344</v>
      </c>
      <c r="Q1001" s="159">
        <v>0</v>
      </c>
      <c r="R1001" s="159">
        <f>Q1001*H1001</f>
        <v>0</v>
      </c>
      <c r="S1001" s="159">
        <v>0</v>
      </c>
      <c r="T1001" s="160">
        <f>S1001*H1001</f>
        <v>0</v>
      </c>
      <c r="AR1001" s="161" t="s">
        <v>177</v>
      </c>
      <c r="AT1001" s="161" t="s">
        <v>94</v>
      </c>
      <c r="AU1001" s="161" t="s">
        <v>37</v>
      </c>
      <c r="AY1001" s="72" t="s">
        <v>92</v>
      </c>
      <c r="BE1001" s="162">
        <f>IF(N1001="základní",J1001,0)</f>
        <v>0</v>
      </c>
      <c r="BF1001" s="162">
        <f>IF(N1001="snížená",J1001,0)</f>
        <v>0</v>
      </c>
      <c r="BG1001" s="162">
        <f>IF(N1001="zákl. přenesená",J1001,0)</f>
        <v>0</v>
      </c>
      <c r="BH1001" s="162">
        <f>IF(N1001="sníž. přenesená",J1001,0)</f>
        <v>0</v>
      </c>
      <c r="BI1001" s="162">
        <f>IF(N1001="nulová",J1001,0)</f>
        <v>0</v>
      </c>
      <c r="BJ1001" s="72" t="s">
        <v>36</v>
      </c>
      <c r="BK1001" s="162">
        <f>ROUND(I1001*H1001,2)</f>
        <v>0</v>
      </c>
      <c r="BL1001" s="72" t="s">
        <v>177</v>
      </c>
      <c r="BM1001" s="161" t="s">
        <v>1402</v>
      </c>
    </row>
    <row r="1002" spans="2:65" s="164" customFormat="1" x14ac:dyDescent="0.3">
      <c r="B1002" s="163"/>
      <c r="D1002" s="165" t="s">
        <v>101</v>
      </c>
      <c r="E1002" s="166" t="s">
        <v>0</v>
      </c>
      <c r="F1002" s="167" t="s">
        <v>102</v>
      </c>
      <c r="H1002" s="166" t="s">
        <v>0</v>
      </c>
      <c r="L1002" s="163"/>
      <c r="M1002" s="168"/>
      <c r="T1002" s="169"/>
      <c r="AT1002" s="166" t="s">
        <v>101</v>
      </c>
      <c r="AU1002" s="166" t="s">
        <v>37</v>
      </c>
      <c r="AV1002" s="164" t="s">
        <v>36</v>
      </c>
      <c r="AW1002" s="164" t="s">
        <v>17</v>
      </c>
      <c r="AX1002" s="164" t="s">
        <v>35</v>
      </c>
      <c r="AY1002" s="166" t="s">
        <v>92</v>
      </c>
    </row>
    <row r="1003" spans="2:65" s="171" customFormat="1" x14ac:dyDescent="0.3">
      <c r="B1003" s="170"/>
      <c r="D1003" s="165" t="s">
        <v>101</v>
      </c>
      <c r="E1003" s="172" t="s">
        <v>0</v>
      </c>
      <c r="F1003" s="173" t="s">
        <v>549</v>
      </c>
      <c r="H1003" s="174">
        <v>40.212000000000003</v>
      </c>
      <c r="L1003" s="170"/>
      <c r="M1003" s="175"/>
      <c r="T1003" s="176"/>
      <c r="AT1003" s="172" t="s">
        <v>101</v>
      </c>
      <c r="AU1003" s="172" t="s">
        <v>37</v>
      </c>
      <c r="AV1003" s="171" t="s">
        <v>37</v>
      </c>
      <c r="AW1003" s="171" t="s">
        <v>17</v>
      </c>
      <c r="AX1003" s="171" t="s">
        <v>35</v>
      </c>
      <c r="AY1003" s="172" t="s">
        <v>92</v>
      </c>
    </row>
    <row r="1004" spans="2:65" s="164" customFormat="1" x14ac:dyDescent="0.3">
      <c r="B1004" s="163"/>
      <c r="D1004" s="165" t="s">
        <v>101</v>
      </c>
      <c r="E1004" s="166" t="s">
        <v>0</v>
      </c>
      <c r="F1004" s="167" t="s">
        <v>279</v>
      </c>
      <c r="H1004" s="166" t="s">
        <v>0</v>
      </c>
      <c r="L1004" s="163"/>
      <c r="M1004" s="168"/>
      <c r="T1004" s="169"/>
      <c r="AT1004" s="166" t="s">
        <v>101</v>
      </c>
      <c r="AU1004" s="166" t="s">
        <v>37</v>
      </c>
      <c r="AV1004" s="164" t="s">
        <v>36</v>
      </c>
      <c r="AW1004" s="164" t="s">
        <v>17</v>
      </c>
      <c r="AX1004" s="164" t="s">
        <v>35</v>
      </c>
      <c r="AY1004" s="166" t="s">
        <v>92</v>
      </c>
    </row>
    <row r="1005" spans="2:65" s="171" customFormat="1" x14ac:dyDescent="0.3">
      <c r="B1005" s="170"/>
      <c r="D1005" s="165" t="s">
        <v>101</v>
      </c>
      <c r="E1005" s="172" t="s">
        <v>0</v>
      </c>
      <c r="F1005" s="173" t="s">
        <v>554</v>
      </c>
      <c r="H1005" s="174">
        <v>40.404000000000003</v>
      </c>
      <c r="L1005" s="170"/>
      <c r="M1005" s="175"/>
      <c r="T1005" s="176"/>
      <c r="AT1005" s="172" t="s">
        <v>101</v>
      </c>
      <c r="AU1005" s="172" t="s">
        <v>37</v>
      </c>
      <c r="AV1005" s="171" t="s">
        <v>37</v>
      </c>
      <c r="AW1005" s="171" t="s">
        <v>17</v>
      </c>
      <c r="AX1005" s="171" t="s">
        <v>35</v>
      </c>
      <c r="AY1005" s="172" t="s">
        <v>92</v>
      </c>
    </row>
    <row r="1006" spans="2:65" s="171" customFormat="1" x14ac:dyDescent="0.3">
      <c r="B1006" s="170"/>
      <c r="D1006" s="165" t="s">
        <v>101</v>
      </c>
      <c r="E1006" s="172" t="s">
        <v>0</v>
      </c>
      <c r="F1006" s="173" t="s">
        <v>553</v>
      </c>
      <c r="H1006" s="174">
        <v>7.0490000000000004</v>
      </c>
      <c r="L1006" s="170"/>
      <c r="M1006" s="175"/>
      <c r="T1006" s="176"/>
      <c r="AT1006" s="172" t="s">
        <v>101</v>
      </c>
      <c r="AU1006" s="172" t="s">
        <v>37</v>
      </c>
      <c r="AV1006" s="171" t="s">
        <v>37</v>
      </c>
      <c r="AW1006" s="171" t="s">
        <v>17</v>
      </c>
      <c r="AX1006" s="171" t="s">
        <v>35</v>
      </c>
      <c r="AY1006" s="172" t="s">
        <v>92</v>
      </c>
    </row>
    <row r="1007" spans="2:65" s="171" customFormat="1" x14ac:dyDescent="0.3">
      <c r="B1007" s="170"/>
      <c r="D1007" s="165" t="s">
        <v>101</v>
      </c>
      <c r="E1007" s="172" t="s">
        <v>0</v>
      </c>
      <c r="F1007" s="173" t="s">
        <v>555</v>
      </c>
      <c r="H1007" s="174">
        <v>3.0790000000000002</v>
      </c>
      <c r="L1007" s="170"/>
      <c r="M1007" s="175"/>
      <c r="T1007" s="176"/>
      <c r="AT1007" s="172" t="s">
        <v>101</v>
      </c>
      <c r="AU1007" s="172" t="s">
        <v>37</v>
      </c>
      <c r="AV1007" s="171" t="s">
        <v>37</v>
      </c>
      <c r="AW1007" s="171" t="s">
        <v>17</v>
      </c>
      <c r="AX1007" s="171" t="s">
        <v>35</v>
      </c>
      <c r="AY1007" s="172" t="s">
        <v>92</v>
      </c>
    </row>
    <row r="1008" spans="2:65" s="79" customFormat="1" ht="24" customHeight="1" x14ac:dyDescent="0.3">
      <c r="B1008" s="150"/>
      <c r="C1008" s="151" t="s">
        <v>1403</v>
      </c>
      <c r="D1008" s="151" t="s">
        <v>94</v>
      </c>
      <c r="E1008" s="152" t="s">
        <v>1404</v>
      </c>
      <c r="F1008" s="153" t="s">
        <v>1405</v>
      </c>
      <c r="G1008" s="154" t="s">
        <v>237</v>
      </c>
      <c r="H1008" s="155">
        <v>138</v>
      </c>
      <c r="I1008" s="156"/>
      <c r="J1008" s="156">
        <f>ROUND(I1008*H1008,2)</f>
        <v>0</v>
      </c>
      <c r="K1008" s="153" t="s">
        <v>98</v>
      </c>
      <c r="L1008" s="80"/>
      <c r="M1008" s="157" t="s">
        <v>0</v>
      </c>
      <c r="N1008" s="158" t="s">
        <v>24</v>
      </c>
      <c r="O1008" s="159">
        <v>3.4000000000000002E-2</v>
      </c>
      <c r="P1008" s="159">
        <f>O1008*H1008</f>
        <v>4.6920000000000002</v>
      </c>
      <c r="Q1008" s="159">
        <v>0</v>
      </c>
      <c r="R1008" s="159">
        <f>Q1008*H1008</f>
        <v>0</v>
      </c>
      <c r="S1008" s="159">
        <v>0</v>
      </c>
      <c r="T1008" s="160">
        <f>S1008*H1008</f>
        <v>0</v>
      </c>
      <c r="AR1008" s="161" t="s">
        <v>177</v>
      </c>
      <c r="AT1008" s="161" t="s">
        <v>94</v>
      </c>
      <c r="AU1008" s="161" t="s">
        <v>37</v>
      </c>
      <c r="AY1008" s="72" t="s">
        <v>92</v>
      </c>
      <c r="BE1008" s="162">
        <f>IF(N1008="základní",J1008,0)</f>
        <v>0</v>
      </c>
      <c r="BF1008" s="162">
        <f>IF(N1008="snížená",J1008,0)</f>
        <v>0</v>
      </c>
      <c r="BG1008" s="162">
        <f>IF(N1008="zákl. přenesená",J1008,0)</f>
        <v>0</v>
      </c>
      <c r="BH1008" s="162">
        <f>IF(N1008="sníž. přenesená",J1008,0)</f>
        <v>0</v>
      </c>
      <c r="BI1008" s="162">
        <f>IF(N1008="nulová",J1008,0)</f>
        <v>0</v>
      </c>
      <c r="BJ1008" s="72" t="s">
        <v>36</v>
      </c>
      <c r="BK1008" s="162">
        <f>ROUND(I1008*H1008,2)</f>
        <v>0</v>
      </c>
      <c r="BL1008" s="72" t="s">
        <v>177</v>
      </c>
      <c r="BM1008" s="161" t="s">
        <v>1406</v>
      </c>
    </row>
    <row r="1009" spans="2:65" s="171" customFormat="1" x14ac:dyDescent="0.3">
      <c r="B1009" s="170"/>
      <c r="D1009" s="165" t="s">
        <v>101</v>
      </c>
      <c r="E1009" s="172" t="s">
        <v>0</v>
      </c>
      <c r="F1009" s="173" t="s">
        <v>1407</v>
      </c>
      <c r="H1009" s="174">
        <v>26</v>
      </c>
      <c r="L1009" s="170"/>
      <c r="M1009" s="175"/>
      <c r="T1009" s="176"/>
      <c r="AT1009" s="172" t="s">
        <v>101</v>
      </c>
      <c r="AU1009" s="172" t="s">
        <v>37</v>
      </c>
      <c r="AV1009" s="171" t="s">
        <v>37</v>
      </c>
      <c r="AW1009" s="171" t="s">
        <v>17</v>
      </c>
      <c r="AX1009" s="171" t="s">
        <v>35</v>
      </c>
      <c r="AY1009" s="172" t="s">
        <v>92</v>
      </c>
    </row>
    <row r="1010" spans="2:65" s="171" customFormat="1" x14ac:dyDescent="0.3">
      <c r="B1010" s="170"/>
      <c r="D1010" s="165" t="s">
        <v>101</v>
      </c>
      <c r="E1010" s="172" t="s">
        <v>0</v>
      </c>
      <c r="F1010" s="173" t="s">
        <v>1408</v>
      </c>
      <c r="H1010" s="174">
        <v>58</v>
      </c>
      <c r="L1010" s="170"/>
      <c r="M1010" s="175"/>
      <c r="T1010" s="176"/>
      <c r="AT1010" s="172" t="s">
        <v>101</v>
      </c>
      <c r="AU1010" s="172" t="s">
        <v>37</v>
      </c>
      <c r="AV1010" s="171" t="s">
        <v>37</v>
      </c>
      <c r="AW1010" s="171" t="s">
        <v>17</v>
      </c>
      <c r="AX1010" s="171" t="s">
        <v>35</v>
      </c>
      <c r="AY1010" s="172" t="s">
        <v>92</v>
      </c>
    </row>
    <row r="1011" spans="2:65" s="171" customFormat="1" x14ac:dyDescent="0.3">
      <c r="B1011" s="170"/>
      <c r="D1011" s="165" t="s">
        <v>101</v>
      </c>
      <c r="E1011" s="172" t="s">
        <v>0</v>
      </c>
      <c r="F1011" s="173" t="s">
        <v>1409</v>
      </c>
      <c r="H1011" s="174">
        <v>14</v>
      </c>
      <c r="L1011" s="170"/>
      <c r="M1011" s="175"/>
      <c r="T1011" s="176"/>
      <c r="AT1011" s="172" t="s">
        <v>101</v>
      </c>
      <c r="AU1011" s="172" t="s">
        <v>37</v>
      </c>
      <c r="AV1011" s="171" t="s">
        <v>37</v>
      </c>
      <c r="AW1011" s="171" t="s">
        <v>17</v>
      </c>
      <c r="AX1011" s="171" t="s">
        <v>35</v>
      </c>
      <c r="AY1011" s="172" t="s">
        <v>92</v>
      </c>
    </row>
    <row r="1012" spans="2:65" s="171" customFormat="1" x14ac:dyDescent="0.3">
      <c r="B1012" s="170"/>
      <c r="D1012" s="165" t="s">
        <v>101</v>
      </c>
      <c r="E1012" s="172" t="s">
        <v>0</v>
      </c>
      <c r="F1012" s="173" t="s">
        <v>1410</v>
      </c>
      <c r="H1012" s="174">
        <v>40</v>
      </c>
      <c r="L1012" s="170"/>
      <c r="M1012" s="175"/>
      <c r="T1012" s="176"/>
      <c r="AT1012" s="172" t="s">
        <v>101</v>
      </c>
      <c r="AU1012" s="172" t="s">
        <v>37</v>
      </c>
      <c r="AV1012" s="171" t="s">
        <v>37</v>
      </c>
      <c r="AW1012" s="171" t="s">
        <v>17</v>
      </c>
      <c r="AX1012" s="171" t="s">
        <v>35</v>
      </c>
      <c r="AY1012" s="172" t="s">
        <v>92</v>
      </c>
    </row>
    <row r="1013" spans="2:65" s="79" customFormat="1" ht="24" customHeight="1" x14ac:dyDescent="0.3">
      <c r="B1013" s="150"/>
      <c r="C1013" s="151" t="s">
        <v>1411</v>
      </c>
      <c r="D1013" s="151" t="s">
        <v>94</v>
      </c>
      <c r="E1013" s="152" t="s">
        <v>1412</v>
      </c>
      <c r="F1013" s="153" t="s">
        <v>1413</v>
      </c>
      <c r="G1013" s="154" t="s">
        <v>328</v>
      </c>
      <c r="H1013" s="155">
        <v>401.1</v>
      </c>
      <c r="I1013" s="156"/>
      <c r="J1013" s="156">
        <f>ROUND(I1013*H1013,2)</f>
        <v>0</v>
      </c>
      <c r="K1013" s="153" t="s">
        <v>0</v>
      </c>
      <c r="L1013" s="80"/>
      <c r="M1013" s="157" t="s">
        <v>0</v>
      </c>
      <c r="N1013" s="158" t="s">
        <v>24</v>
      </c>
      <c r="O1013" s="159">
        <v>0.223</v>
      </c>
      <c r="P1013" s="159">
        <f>O1013*H1013</f>
        <v>89.445300000000003</v>
      </c>
      <c r="Q1013" s="159">
        <v>1.4999999999999999E-4</v>
      </c>
      <c r="R1013" s="159">
        <f>Q1013*H1013</f>
        <v>6.0164999999999996E-2</v>
      </c>
      <c r="S1013" s="159">
        <v>0</v>
      </c>
      <c r="T1013" s="160">
        <f>S1013*H1013</f>
        <v>0</v>
      </c>
      <c r="AR1013" s="161" t="s">
        <v>99</v>
      </c>
      <c r="AT1013" s="161" t="s">
        <v>94</v>
      </c>
      <c r="AU1013" s="161" t="s">
        <v>37</v>
      </c>
      <c r="AY1013" s="72" t="s">
        <v>92</v>
      </c>
      <c r="BE1013" s="162">
        <f>IF(N1013="základní",J1013,0)</f>
        <v>0</v>
      </c>
      <c r="BF1013" s="162">
        <f>IF(N1013="snížená",J1013,0)</f>
        <v>0</v>
      </c>
      <c r="BG1013" s="162">
        <f>IF(N1013="zákl. přenesená",J1013,0)</f>
        <v>0</v>
      </c>
      <c r="BH1013" s="162">
        <f>IF(N1013="sníž. přenesená",J1013,0)</f>
        <v>0</v>
      </c>
      <c r="BI1013" s="162">
        <f>IF(N1013="nulová",J1013,0)</f>
        <v>0</v>
      </c>
      <c r="BJ1013" s="72" t="s">
        <v>36</v>
      </c>
      <c r="BK1013" s="162">
        <f>ROUND(I1013*H1013,2)</f>
        <v>0</v>
      </c>
      <c r="BL1013" s="72" t="s">
        <v>99</v>
      </c>
      <c r="BM1013" s="161" t="s">
        <v>1414</v>
      </c>
    </row>
    <row r="1014" spans="2:65" s="164" customFormat="1" x14ac:dyDescent="0.3">
      <c r="B1014" s="163"/>
      <c r="D1014" s="165" t="s">
        <v>101</v>
      </c>
      <c r="E1014" s="166" t="s">
        <v>0</v>
      </c>
      <c r="F1014" s="167" t="s">
        <v>274</v>
      </c>
      <c r="H1014" s="166" t="s">
        <v>0</v>
      </c>
      <c r="L1014" s="163"/>
      <c r="M1014" s="168"/>
      <c r="T1014" s="169"/>
      <c r="AT1014" s="166" t="s">
        <v>101</v>
      </c>
      <c r="AU1014" s="166" t="s">
        <v>37</v>
      </c>
      <c r="AV1014" s="164" t="s">
        <v>36</v>
      </c>
      <c r="AW1014" s="164" t="s">
        <v>17</v>
      </c>
      <c r="AX1014" s="164" t="s">
        <v>35</v>
      </c>
      <c r="AY1014" s="166" t="s">
        <v>92</v>
      </c>
    </row>
    <row r="1015" spans="2:65" s="171" customFormat="1" x14ac:dyDescent="0.3">
      <c r="B1015" s="170"/>
      <c r="D1015" s="165" t="s">
        <v>101</v>
      </c>
      <c r="E1015" s="172" t="s">
        <v>0</v>
      </c>
      <c r="F1015" s="173" t="s">
        <v>1415</v>
      </c>
      <c r="H1015" s="174">
        <v>54.72</v>
      </c>
      <c r="L1015" s="170"/>
      <c r="M1015" s="175"/>
      <c r="T1015" s="176"/>
      <c r="AT1015" s="172" t="s">
        <v>101</v>
      </c>
      <c r="AU1015" s="172" t="s">
        <v>37</v>
      </c>
      <c r="AV1015" s="171" t="s">
        <v>37</v>
      </c>
      <c r="AW1015" s="171" t="s">
        <v>17</v>
      </c>
      <c r="AX1015" s="171" t="s">
        <v>35</v>
      </c>
      <c r="AY1015" s="172" t="s">
        <v>92</v>
      </c>
    </row>
    <row r="1016" spans="2:65" s="171" customFormat="1" x14ac:dyDescent="0.3">
      <c r="B1016" s="170"/>
      <c r="D1016" s="165" t="s">
        <v>101</v>
      </c>
      <c r="E1016" s="172" t="s">
        <v>0</v>
      </c>
      <c r="F1016" s="173" t="s">
        <v>1416</v>
      </c>
      <c r="H1016" s="174">
        <v>31.32</v>
      </c>
      <c r="L1016" s="170"/>
      <c r="M1016" s="175"/>
      <c r="T1016" s="176"/>
      <c r="AT1016" s="172" t="s">
        <v>101</v>
      </c>
      <c r="AU1016" s="172" t="s">
        <v>37</v>
      </c>
      <c r="AV1016" s="171" t="s">
        <v>37</v>
      </c>
      <c r="AW1016" s="171" t="s">
        <v>17</v>
      </c>
      <c r="AX1016" s="171" t="s">
        <v>35</v>
      </c>
      <c r="AY1016" s="172" t="s">
        <v>92</v>
      </c>
    </row>
    <row r="1017" spans="2:65" s="171" customFormat="1" x14ac:dyDescent="0.3">
      <c r="B1017" s="170"/>
      <c r="D1017" s="165" t="s">
        <v>101</v>
      </c>
      <c r="E1017" s="172" t="s">
        <v>0</v>
      </c>
      <c r="F1017" s="173" t="s">
        <v>1417</v>
      </c>
      <c r="H1017" s="174">
        <v>95.42</v>
      </c>
      <c r="L1017" s="170"/>
      <c r="M1017" s="175"/>
      <c r="T1017" s="176"/>
      <c r="AT1017" s="172" t="s">
        <v>101</v>
      </c>
      <c r="AU1017" s="172" t="s">
        <v>37</v>
      </c>
      <c r="AV1017" s="171" t="s">
        <v>37</v>
      </c>
      <c r="AW1017" s="171" t="s">
        <v>17</v>
      </c>
      <c r="AX1017" s="171" t="s">
        <v>35</v>
      </c>
      <c r="AY1017" s="172" t="s">
        <v>92</v>
      </c>
    </row>
    <row r="1018" spans="2:65" s="171" customFormat="1" x14ac:dyDescent="0.3">
      <c r="B1018" s="170"/>
      <c r="D1018" s="165" t="s">
        <v>101</v>
      </c>
      <c r="E1018" s="172" t="s">
        <v>0</v>
      </c>
      <c r="F1018" s="173" t="s">
        <v>1418</v>
      </c>
      <c r="H1018" s="174">
        <v>5.76</v>
      </c>
      <c r="L1018" s="170"/>
      <c r="M1018" s="175"/>
      <c r="T1018" s="176"/>
      <c r="AT1018" s="172" t="s">
        <v>101</v>
      </c>
      <c r="AU1018" s="172" t="s">
        <v>37</v>
      </c>
      <c r="AV1018" s="171" t="s">
        <v>37</v>
      </c>
      <c r="AW1018" s="171" t="s">
        <v>17</v>
      </c>
      <c r="AX1018" s="171" t="s">
        <v>35</v>
      </c>
      <c r="AY1018" s="172" t="s">
        <v>92</v>
      </c>
    </row>
    <row r="1019" spans="2:65" s="164" customFormat="1" x14ac:dyDescent="0.3">
      <c r="B1019" s="163"/>
      <c r="D1019" s="165" t="s">
        <v>101</v>
      </c>
      <c r="E1019" s="166" t="s">
        <v>0</v>
      </c>
      <c r="F1019" s="167" t="s">
        <v>279</v>
      </c>
      <c r="H1019" s="166" t="s">
        <v>0</v>
      </c>
      <c r="L1019" s="163"/>
      <c r="M1019" s="168"/>
      <c r="T1019" s="169"/>
      <c r="AT1019" s="166" t="s">
        <v>101</v>
      </c>
      <c r="AU1019" s="166" t="s">
        <v>37</v>
      </c>
      <c r="AV1019" s="164" t="s">
        <v>36</v>
      </c>
      <c r="AW1019" s="164" t="s">
        <v>17</v>
      </c>
      <c r="AX1019" s="164" t="s">
        <v>35</v>
      </c>
      <c r="AY1019" s="166" t="s">
        <v>92</v>
      </c>
    </row>
    <row r="1020" spans="2:65" s="171" customFormat="1" x14ac:dyDescent="0.3">
      <c r="B1020" s="170"/>
      <c r="D1020" s="165" t="s">
        <v>101</v>
      </c>
      <c r="E1020" s="172" t="s">
        <v>0</v>
      </c>
      <c r="F1020" s="173" t="s">
        <v>1419</v>
      </c>
      <c r="H1020" s="174">
        <v>54.24</v>
      </c>
      <c r="L1020" s="170"/>
      <c r="M1020" s="175"/>
      <c r="T1020" s="176"/>
      <c r="AT1020" s="172" t="s">
        <v>101</v>
      </c>
      <c r="AU1020" s="172" t="s">
        <v>37</v>
      </c>
      <c r="AV1020" s="171" t="s">
        <v>37</v>
      </c>
      <c r="AW1020" s="171" t="s">
        <v>17</v>
      </c>
      <c r="AX1020" s="171" t="s">
        <v>35</v>
      </c>
      <c r="AY1020" s="172" t="s">
        <v>92</v>
      </c>
    </row>
    <row r="1021" spans="2:65" s="171" customFormat="1" x14ac:dyDescent="0.3">
      <c r="B1021" s="170"/>
      <c r="D1021" s="165" t="s">
        <v>101</v>
      </c>
      <c r="E1021" s="172" t="s">
        <v>0</v>
      </c>
      <c r="F1021" s="173" t="s">
        <v>1420</v>
      </c>
      <c r="H1021" s="174">
        <v>37.24</v>
      </c>
      <c r="L1021" s="170"/>
      <c r="M1021" s="175"/>
      <c r="T1021" s="176"/>
      <c r="AT1021" s="172" t="s">
        <v>101</v>
      </c>
      <c r="AU1021" s="172" t="s">
        <v>37</v>
      </c>
      <c r="AV1021" s="171" t="s">
        <v>37</v>
      </c>
      <c r="AW1021" s="171" t="s">
        <v>17</v>
      </c>
      <c r="AX1021" s="171" t="s">
        <v>35</v>
      </c>
      <c r="AY1021" s="172" t="s">
        <v>92</v>
      </c>
    </row>
    <row r="1022" spans="2:65" s="171" customFormat="1" x14ac:dyDescent="0.3">
      <c r="B1022" s="170"/>
      <c r="D1022" s="165" t="s">
        <v>101</v>
      </c>
      <c r="E1022" s="172" t="s">
        <v>0</v>
      </c>
      <c r="F1022" s="173" t="s">
        <v>1421</v>
      </c>
      <c r="H1022" s="174">
        <v>19.2</v>
      </c>
      <c r="L1022" s="170"/>
      <c r="M1022" s="175"/>
      <c r="T1022" s="176"/>
      <c r="AT1022" s="172" t="s">
        <v>101</v>
      </c>
      <c r="AU1022" s="172" t="s">
        <v>37</v>
      </c>
      <c r="AV1022" s="171" t="s">
        <v>37</v>
      </c>
      <c r="AW1022" s="171" t="s">
        <v>17</v>
      </c>
      <c r="AX1022" s="171" t="s">
        <v>35</v>
      </c>
      <c r="AY1022" s="172" t="s">
        <v>92</v>
      </c>
    </row>
    <row r="1023" spans="2:65" s="171" customFormat="1" x14ac:dyDescent="0.3">
      <c r="B1023" s="170"/>
      <c r="D1023" s="165" t="s">
        <v>101</v>
      </c>
      <c r="E1023" s="172" t="s">
        <v>0</v>
      </c>
      <c r="F1023" s="173" t="s">
        <v>1422</v>
      </c>
      <c r="H1023" s="174">
        <v>95.68</v>
      </c>
      <c r="L1023" s="170"/>
      <c r="M1023" s="175"/>
      <c r="T1023" s="176"/>
      <c r="AT1023" s="172" t="s">
        <v>101</v>
      </c>
      <c r="AU1023" s="172" t="s">
        <v>37</v>
      </c>
      <c r="AV1023" s="171" t="s">
        <v>37</v>
      </c>
      <c r="AW1023" s="171" t="s">
        <v>17</v>
      </c>
      <c r="AX1023" s="171" t="s">
        <v>35</v>
      </c>
      <c r="AY1023" s="172" t="s">
        <v>92</v>
      </c>
    </row>
    <row r="1024" spans="2:65" s="171" customFormat="1" x14ac:dyDescent="0.3">
      <c r="B1024" s="170"/>
      <c r="D1024" s="165" t="s">
        <v>101</v>
      </c>
      <c r="E1024" s="172" t="s">
        <v>0</v>
      </c>
      <c r="F1024" s="173" t="s">
        <v>1423</v>
      </c>
      <c r="H1024" s="174">
        <v>7.52</v>
      </c>
      <c r="L1024" s="170"/>
      <c r="M1024" s="175"/>
      <c r="T1024" s="176"/>
      <c r="AT1024" s="172" t="s">
        <v>101</v>
      </c>
      <c r="AU1024" s="172" t="s">
        <v>37</v>
      </c>
      <c r="AV1024" s="171" t="s">
        <v>37</v>
      </c>
      <c r="AW1024" s="171" t="s">
        <v>17</v>
      </c>
      <c r="AX1024" s="171" t="s">
        <v>35</v>
      </c>
      <c r="AY1024" s="172" t="s">
        <v>92</v>
      </c>
    </row>
    <row r="1025" spans="2:65" s="79" customFormat="1" ht="24" customHeight="1" x14ac:dyDescent="0.3">
      <c r="B1025" s="150"/>
      <c r="C1025" s="151" t="s">
        <v>1424</v>
      </c>
      <c r="D1025" s="151" t="s">
        <v>94</v>
      </c>
      <c r="E1025" s="152" t="s">
        <v>1425</v>
      </c>
      <c r="F1025" s="153" t="s">
        <v>1426</v>
      </c>
      <c r="G1025" s="154" t="s">
        <v>328</v>
      </c>
      <c r="H1025" s="155">
        <v>489.54</v>
      </c>
      <c r="I1025" s="156"/>
      <c r="J1025" s="156">
        <f>ROUND(I1025*H1025,2)</f>
        <v>0</v>
      </c>
      <c r="K1025" s="153" t="s">
        <v>98</v>
      </c>
      <c r="L1025" s="80"/>
      <c r="M1025" s="157" t="s">
        <v>0</v>
      </c>
      <c r="N1025" s="158" t="s">
        <v>24</v>
      </c>
      <c r="O1025" s="159">
        <v>0.223</v>
      </c>
      <c r="P1025" s="159">
        <f>O1025*H1025</f>
        <v>109.16742000000001</v>
      </c>
      <c r="Q1025" s="159">
        <v>1.4999999999999999E-4</v>
      </c>
      <c r="R1025" s="159">
        <f>Q1025*H1025</f>
        <v>7.3430999999999996E-2</v>
      </c>
      <c r="S1025" s="159">
        <v>0</v>
      </c>
      <c r="T1025" s="160">
        <f>S1025*H1025</f>
        <v>0</v>
      </c>
      <c r="AR1025" s="161" t="s">
        <v>99</v>
      </c>
      <c r="AT1025" s="161" t="s">
        <v>94</v>
      </c>
      <c r="AU1025" s="161" t="s">
        <v>37</v>
      </c>
      <c r="AY1025" s="72" t="s">
        <v>92</v>
      </c>
      <c r="BE1025" s="162">
        <f>IF(N1025="základní",J1025,0)</f>
        <v>0</v>
      </c>
      <c r="BF1025" s="162">
        <f>IF(N1025="snížená",J1025,0)</f>
        <v>0</v>
      </c>
      <c r="BG1025" s="162">
        <f>IF(N1025="zákl. přenesená",J1025,0)</f>
        <v>0</v>
      </c>
      <c r="BH1025" s="162">
        <f>IF(N1025="sníž. přenesená",J1025,0)</f>
        <v>0</v>
      </c>
      <c r="BI1025" s="162">
        <f>IF(N1025="nulová",J1025,0)</f>
        <v>0</v>
      </c>
      <c r="BJ1025" s="72" t="s">
        <v>36</v>
      </c>
      <c r="BK1025" s="162">
        <f>ROUND(I1025*H1025,2)</f>
        <v>0</v>
      </c>
      <c r="BL1025" s="72" t="s">
        <v>99</v>
      </c>
      <c r="BM1025" s="161" t="s">
        <v>1427</v>
      </c>
    </row>
    <row r="1026" spans="2:65" s="164" customFormat="1" x14ac:dyDescent="0.3">
      <c r="B1026" s="163"/>
      <c r="D1026" s="165" t="s">
        <v>101</v>
      </c>
      <c r="E1026" s="166" t="s">
        <v>0</v>
      </c>
      <c r="F1026" s="167" t="s">
        <v>1428</v>
      </c>
      <c r="H1026" s="166" t="s">
        <v>0</v>
      </c>
      <c r="L1026" s="163"/>
      <c r="M1026" s="168"/>
      <c r="T1026" s="169"/>
      <c r="AT1026" s="166" t="s">
        <v>101</v>
      </c>
      <c r="AU1026" s="166" t="s">
        <v>37</v>
      </c>
      <c r="AV1026" s="164" t="s">
        <v>36</v>
      </c>
      <c r="AW1026" s="164" t="s">
        <v>17</v>
      </c>
      <c r="AX1026" s="164" t="s">
        <v>35</v>
      </c>
      <c r="AY1026" s="166" t="s">
        <v>92</v>
      </c>
    </row>
    <row r="1027" spans="2:65" s="164" customFormat="1" x14ac:dyDescent="0.3">
      <c r="B1027" s="163"/>
      <c r="D1027" s="165" t="s">
        <v>101</v>
      </c>
      <c r="E1027" s="166" t="s">
        <v>0</v>
      </c>
      <c r="F1027" s="167" t="s">
        <v>268</v>
      </c>
      <c r="H1027" s="166" t="s">
        <v>0</v>
      </c>
      <c r="L1027" s="163"/>
      <c r="M1027" s="168"/>
      <c r="T1027" s="169"/>
      <c r="AT1027" s="166" t="s">
        <v>101</v>
      </c>
      <c r="AU1027" s="166" t="s">
        <v>37</v>
      </c>
      <c r="AV1027" s="164" t="s">
        <v>36</v>
      </c>
      <c r="AW1027" s="164" t="s">
        <v>17</v>
      </c>
      <c r="AX1027" s="164" t="s">
        <v>35</v>
      </c>
      <c r="AY1027" s="166" t="s">
        <v>92</v>
      </c>
    </row>
    <row r="1028" spans="2:65" s="171" customFormat="1" x14ac:dyDescent="0.3">
      <c r="B1028" s="170"/>
      <c r="D1028" s="165" t="s">
        <v>101</v>
      </c>
      <c r="E1028" s="172" t="s">
        <v>0</v>
      </c>
      <c r="F1028" s="173" t="s">
        <v>344</v>
      </c>
      <c r="H1028" s="174">
        <v>65.12</v>
      </c>
      <c r="L1028" s="170"/>
      <c r="M1028" s="175"/>
      <c r="T1028" s="176"/>
      <c r="AT1028" s="172" t="s">
        <v>101</v>
      </c>
      <c r="AU1028" s="172" t="s">
        <v>37</v>
      </c>
      <c r="AV1028" s="171" t="s">
        <v>37</v>
      </c>
      <c r="AW1028" s="171" t="s">
        <v>17</v>
      </c>
      <c r="AX1028" s="171" t="s">
        <v>35</v>
      </c>
      <c r="AY1028" s="172" t="s">
        <v>92</v>
      </c>
    </row>
    <row r="1029" spans="2:65" s="171" customFormat="1" x14ac:dyDescent="0.3">
      <c r="B1029" s="170"/>
      <c r="D1029" s="165" t="s">
        <v>101</v>
      </c>
      <c r="E1029" s="172" t="s">
        <v>0</v>
      </c>
      <c r="F1029" s="173" t="s">
        <v>345</v>
      </c>
      <c r="H1029" s="174">
        <v>3.62</v>
      </c>
      <c r="L1029" s="170"/>
      <c r="M1029" s="175"/>
      <c r="T1029" s="176"/>
      <c r="AT1029" s="172" t="s">
        <v>101</v>
      </c>
      <c r="AU1029" s="172" t="s">
        <v>37</v>
      </c>
      <c r="AV1029" s="171" t="s">
        <v>37</v>
      </c>
      <c r="AW1029" s="171" t="s">
        <v>17</v>
      </c>
      <c r="AX1029" s="171" t="s">
        <v>35</v>
      </c>
      <c r="AY1029" s="172" t="s">
        <v>92</v>
      </c>
    </row>
    <row r="1030" spans="2:65" s="171" customFormat="1" x14ac:dyDescent="0.3">
      <c r="B1030" s="170"/>
      <c r="D1030" s="165" t="s">
        <v>101</v>
      </c>
      <c r="E1030" s="172" t="s">
        <v>0</v>
      </c>
      <c r="F1030" s="173" t="s">
        <v>346</v>
      </c>
      <c r="H1030" s="174">
        <v>3.92</v>
      </c>
      <c r="L1030" s="170"/>
      <c r="M1030" s="175"/>
      <c r="T1030" s="176"/>
      <c r="AT1030" s="172" t="s">
        <v>101</v>
      </c>
      <c r="AU1030" s="172" t="s">
        <v>37</v>
      </c>
      <c r="AV1030" s="171" t="s">
        <v>37</v>
      </c>
      <c r="AW1030" s="171" t="s">
        <v>17</v>
      </c>
      <c r="AX1030" s="171" t="s">
        <v>35</v>
      </c>
      <c r="AY1030" s="172" t="s">
        <v>92</v>
      </c>
    </row>
    <row r="1031" spans="2:65" s="171" customFormat="1" x14ac:dyDescent="0.3">
      <c r="B1031" s="170"/>
      <c r="D1031" s="165" t="s">
        <v>101</v>
      </c>
      <c r="E1031" s="172" t="s">
        <v>0</v>
      </c>
      <c r="F1031" s="173" t="s">
        <v>347</v>
      </c>
      <c r="H1031" s="174">
        <v>4.1399999999999997</v>
      </c>
      <c r="L1031" s="170"/>
      <c r="M1031" s="175"/>
      <c r="T1031" s="176"/>
      <c r="AT1031" s="172" t="s">
        <v>101</v>
      </c>
      <c r="AU1031" s="172" t="s">
        <v>37</v>
      </c>
      <c r="AV1031" s="171" t="s">
        <v>37</v>
      </c>
      <c r="AW1031" s="171" t="s">
        <v>17</v>
      </c>
      <c r="AX1031" s="171" t="s">
        <v>35</v>
      </c>
      <c r="AY1031" s="172" t="s">
        <v>92</v>
      </c>
    </row>
    <row r="1032" spans="2:65" s="171" customFormat="1" x14ac:dyDescent="0.3">
      <c r="B1032" s="170"/>
      <c r="D1032" s="165" t="s">
        <v>101</v>
      </c>
      <c r="E1032" s="172" t="s">
        <v>0</v>
      </c>
      <c r="F1032" s="173" t="s">
        <v>348</v>
      </c>
      <c r="H1032" s="174">
        <v>3.04</v>
      </c>
      <c r="L1032" s="170"/>
      <c r="M1032" s="175"/>
      <c r="T1032" s="176"/>
      <c r="AT1032" s="172" t="s">
        <v>101</v>
      </c>
      <c r="AU1032" s="172" t="s">
        <v>37</v>
      </c>
      <c r="AV1032" s="171" t="s">
        <v>37</v>
      </c>
      <c r="AW1032" s="171" t="s">
        <v>17</v>
      </c>
      <c r="AX1032" s="171" t="s">
        <v>35</v>
      </c>
      <c r="AY1032" s="172" t="s">
        <v>92</v>
      </c>
    </row>
    <row r="1033" spans="2:65" s="164" customFormat="1" x14ac:dyDescent="0.3">
      <c r="B1033" s="163"/>
      <c r="D1033" s="165" t="s">
        <v>101</v>
      </c>
      <c r="E1033" s="166" t="s">
        <v>0</v>
      </c>
      <c r="F1033" s="167" t="s">
        <v>274</v>
      </c>
      <c r="H1033" s="166" t="s">
        <v>0</v>
      </c>
      <c r="L1033" s="163"/>
      <c r="M1033" s="168"/>
      <c r="T1033" s="169"/>
      <c r="AT1033" s="166" t="s">
        <v>101</v>
      </c>
      <c r="AU1033" s="166" t="s">
        <v>37</v>
      </c>
      <c r="AV1033" s="164" t="s">
        <v>36</v>
      </c>
      <c r="AW1033" s="164" t="s">
        <v>17</v>
      </c>
      <c r="AX1033" s="164" t="s">
        <v>35</v>
      </c>
      <c r="AY1033" s="166" t="s">
        <v>92</v>
      </c>
    </row>
    <row r="1034" spans="2:65" s="171" customFormat="1" x14ac:dyDescent="0.3">
      <c r="B1034" s="170"/>
      <c r="D1034" s="165" t="s">
        <v>101</v>
      </c>
      <c r="E1034" s="172" t="s">
        <v>0</v>
      </c>
      <c r="F1034" s="173" t="s">
        <v>349</v>
      </c>
      <c r="H1034" s="174">
        <v>52.32</v>
      </c>
      <c r="L1034" s="170"/>
      <c r="M1034" s="175"/>
      <c r="T1034" s="176"/>
      <c r="AT1034" s="172" t="s">
        <v>101</v>
      </c>
      <c r="AU1034" s="172" t="s">
        <v>37</v>
      </c>
      <c r="AV1034" s="171" t="s">
        <v>37</v>
      </c>
      <c r="AW1034" s="171" t="s">
        <v>17</v>
      </c>
      <c r="AX1034" s="171" t="s">
        <v>35</v>
      </c>
      <c r="AY1034" s="172" t="s">
        <v>92</v>
      </c>
    </row>
    <row r="1035" spans="2:65" s="171" customFormat="1" x14ac:dyDescent="0.3">
      <c r="B1035" s="170"/>
      <c r="D1035" s="165" t="s">
        <v>101</v>
      </c>
      <c r="E1035" s="172" t="s">
        <v>0</v>
      </c>
      <c r="F1035" s="173" t="s">
        <v>350</v>
      </c>
      <c r="H1035" s="174">
        <v>30.12</v>
      </c>
      <c r="L1035" s="170"/>
      <c r="M1035" s="175"/>
      <c r="T1035" s="176"/>
      <c r="AT1035" s="172" t="s">
        <v>101</v>
      </c>
      <c r="AU1035" s="172" t="s">
        <v>37</v>
      </c>
      <c r="AV1035" s="171" t="s">
        <v>37</v>
      </c>
      <c r="AW1035" s="171" t="s">
        <v>17</v>
      </c>
      <c r="AX1035" s="171" t="s">
        <v>35</v>
      </c>
      <c r="AY1035" s="172" t="s">
        <v>92</v>
      </c>
    </row>
    <row r="1036" spans="2:65" s="171" customFormat="1" x14ac:dyDescent="0.3">
      <c r="B1036" s="170"/>
      <c r="D1036" s="165" t="s">
        <v>101</v>
      </c>
      <c r="E1036" s="172" t="s">
        <v>0</v>
      </c>
      <c r="F1036" s="173" t="s">
        <v>351</v>
      </c>
      <c r="H1036" s="174">
        <v>92.82</v>
      </c>
      <c r="L1036" s="170"/>
      <c r="M1036" s="175"/>
      <c r="T1036" s="176"/>
      <c r="AT1036" s="172" t="s">
        <v>101</v>
      </c>
      <c r="AU1036" s="172" t="s">
        <v>37</v>
      </c>
      <c r="AV1036" s="171" t="s">
        <v>37</v>
      </c>
      <c r="AW1036" s="171" t="s">
        <v>17</v>
      </c>
      <c r="AX1036" s="171" t="s">
        <v>35</v>
      </c>
      <c r="AY1036" s="172" t="s">
        <v>92</v>
      </c>
    </row>
    <row r="1037" spans="2:65" s="171" customFormat="1" x14ac:dyDescent="0.3">
      <c r="B1037" s="170"/>
      <c r="D1037" s="165" t="s">
        <v>101</v>
      </c>
      <c r="E1037" s="172" t="s">
        <v>0</v>
      </c>
      <c r="F1037" s="173" t="s">
        <v>352</v>
      </c>
      <c r="H1037" s="174">
        <v>5.56</v>
      </c>
      <c r="L1037" s="170"/>
      <c r="M1037" s="175"/>
      <c r="T1037" s="176"/>
      <c r="AT1037" s="172" t="s">
        <v>101</v>
      </c>
      <c r="AU1037" s="172" t="s">
        <v>37</v>
      </c>
      <c r="AV1037" s="171" t="s">
        <v>37</v>
      </c>
      <c r="AW1037" s="171" t="s">
        <v>17</v>
      </c>
      <c r="AX1037" s="171" t="s">
        <v>35</v>
      </c>
      <c r="AY1037" s="172" t="s">
        <v>92</v>
      </c>
    </row>
    <row r="1038" spans="2:65" s="164" customFormat="1" x14ac:dyDescent="0.3">
      <c r="B1038" s="163"/>
      <c r="D1038" s="165" t="s">
        <v>101</v>
      </c>
      <c r="E1038" s="166" t="s">
        <v>0</v>
      </c>
      <c r="F1038" s="167" t="s">
        <v>279</v>
      </c>
      <c r="H1038" s="166" t="s">
        <v>0</v>
      </c>
      <c r="L1038" s="163"/>
      <c r="M1038" s="168"/>
      <c r="T1038" s="169"/>
      <c r="AT1038" s="166" t="s">
        <v>101</v>
      </c>
      <c r="AU1038" s="166" t="s">
        <v>37</v>
      </c>
      <c r="AV1038" s="164" t="s">
        <v>36</v>
      </c>
      <c r="AW1038" s="164" t="s">
        <v>17</v>
      </c>
      <c r="AX1038" s="164" t="s">
        <v>35</v>
      </c>
      <c r="AY1038" s="166" t="s">
        <v>92</v>
      </c>
    </row>
    <row r="1039" spans="2:65" s="171" customFormat="1" x14ac:dyDescent="0.3">
      <c r="B1039" s="170"/>
      <c r="D1039" s="165" t="s">
        <v>101</v>
      </c>
      <c r="E1039" s="172" t="s">
        <v>0</v>
      </c>
      <c r="F1039" s="173" t="s">
        <v>353</v>
      </c>
      <c r="H1039" s="174">
        <v>51.84</v>
      </c>
      <c r="L1039" s="170"/>
      <c r="M1039" s="175"/>
      <c r="T1039" s="176"/>
      <c r="AT1039" s="172" t="s">
        <v>101</v>
      </c>
      <c r="AU1039" s="172" t="s">
        <v>37</v>
      </c>
      <c r="AV1039" s="171" t="s">
        <v>37</v>
      </c>
      <c r="AW1039" s="171" t="s">
        <v>17</v>
      </c>
      <c r="AX1039" s="171" t="s">
        <v>35</v>
      </c>
      <c r="AY1039" s="172" t="s">
        <v>92</v>
      </c>
    </row>
    <row r="1040" spans="2:65" s="171" customFormat="1" x14ac:dyDescent="0.3">
      <c r="B1040" s="170"/>
      <c r="D1040" s="165" t="s">
        <v>101</v>
      </c>
      <c r="E1040" s="172" t="s">
        <v>0</v>
      </c>
      <c r="F1040" s="173" t="s">
        <v>354</v>
      </c>
      <c r="H1040" s="174">
        <v>35.840000000000003</v>
      </c>
      <c r="L1040" s="170"/>
      <c r="M1040" s="175"/>
      <c r="T1040" s="176"/>
      <c r="AT1040" s="172" t="s">
        <v>101</v>
      </c>
      <c r="AU1040" s="172" t="s">
        <v>37</v>
      </c>
      <c r="AV1040" s="171" t="s">
        <v>37</v>
      </c>
      <c r="AW1040" s="171" t="s">
        <v>17</v>
      </c>
      <c r="AX1040" s="171" t="s">
        <v>35</v>
      </c>
      <c r="AY1040" s="172" t="s">
        <v>92</v>
      </c>
    </row>
    <row r="1041" spans="2:65" s="171" customFormat="1" x14ac:dyDescent="0.3">
      <c r="B1041" s="170"/>
      <c r="D1041" s="165" t="s">
        <v>101</v>
      </c>
      <c r="E1041" s="172" t="s">
        <v>0</v>
      </c>
      <c r="F1041" s="173" t="s">
        <v>355</v>
      </c>
      <c r="H1041" s="174">
        <v>18.600000000000001</v>
      </c>
      <c r="L1041" s="170"/>
      <c r="M1041" s="175"/>
      <c r="T1041" s="176"/>
      <c r="AT1041" s="172" t="s">
        <v>101</v>
      </c>
      <c r="AU1041" s="172" t="s">
        <v>37</v>
      </c>
      <c r="AV1041" s="171" t="s">
        <v>37</v>
      </c>
      <c r="AW1041" s="171" t="s">
        <v>17</v>
      </c>
      <c r="AX1041" s="171" t="s">
        <v>35</v>
      </c>
      <c r="AY1041" s="172" t="s">
        <v>92</v>
      </c>
    </row>
    <row r="1042" spans="2:65" s="171" customFormat="1" x14ac:dyDescent="0.3">
      <c r="B1042" s="170"/>
      <c r="D1042" s="165" t="s">
        <v>101</v>
      </c>
      <c r="E1042" s="172" t="s">
        <v>0</v>
      </c>
      <c r="F1042" s="173" t="s">
        <v>356</v>
      </c>
      <c r="H1042" s="174">
        <v>93.08</v>
      </c>
      <c r="L1042" s="170"/>
      <c r="M1042" s="175"/>
      <c r="T1042" s="176"/>
      <c r="AT1042" s="172" t="s">
        <v>101</v>
      </c>
      <c r="AU1042" s="172" t="s">
        <v>37</v>
      </c>
      <c r="AV1042" s="171" t="s">
        <v>37</v>
      </c>
      <c r="AW1042" s="171" t="s">
        <v>17</v>
      </c>
      <c r="AX1042" s="171" t="s">
        <v>35</v>
      </c>
      <c r="AY1042" s="172" t="s">
        <v>92</v>
      </c>
    </row>
    <row r="1043" spans="2:65" s="171" customFormat="1" x14ac:dyDescent="0.3">
      <c r="B1043" s="170"/>
      <c r="D1043" s="165" t="s">
        <v>101</v>
      </c>
      <c r="E1043" s="172" t="s">
        <v>0</v>
      </c>
      <c r="F1043" s="173" t="s">
        <v>357</v>
      </c>
      <c r="H1043" s="174">
        <v>7.32</v>
      </c>
      <c r="L1043" s="170"/>
      <c r="M1043" s="175"/>
      <c r="T1043" s="176"/>
      <c r="AT1043" s="172" t="s">
        <v>101</v>
      </c>
      <c r="AU1043" s="172" t="s">
        <v>37</v>
      </c>
      <c r="AV1043" s="171" t="s">
        <v>37</v>
      </c>
      <c r="AW1043" s="171" t="s">
        <v>17</v>
      </c>
      <c r="AX1043" s="171" t="s">
        <v>35</v>
      </c>
      <c r="AY1043" s="172" t="s">
        <v>92</v>
      </c>
    </row>
    <row r="1044" spans="2:65" s="171" customFormat="1" x14ac:dyDescent="0.3">
      <c r="B1044" s="170"/>
      <c r="D1044" s="165" t="s">
        <v>101</v>
      </c>
      <c r="E1044" s="172" t="s">
        <v>0</v>
      </c>
      <c r="F1044" s="173" t="s">
        <v>1806</v>
      </c>
      <c r="H1044" s="174">
        <v>22.2</v>
      </c>
      <c r="L1044" s="170"/>
      <c r="M1044" s="175"/>
      <c r="T1044" s="176"/>
      <c r="AT1044" s="172" t="s">
        <v>101</v>
      </c>
      <c r="AU1044" s="172" t="s">
        <v>37</v>
      </c>
      <c r="AV1044" s="171" t="s">
        <v>37</v>
      </c>
      <c r="AW1044" s="171" t="s">
        <v>17</v>
      </c>
      <c r="AX1044" s="171" t="s">
        <v>35</v>
      </c>
      <c r="AY1044" s="172" t="s">
        <v>92</v>
      </c>
    </row>
    <row r="1045" spans="2:65" s="79" customFormat="1" ht="36" customHeight="1" x14ac:dyDescent="0.3">
      <c r="B1045" s="150"/>
      <c r="C1045" s="151" t="s">
        <v>1429</v>
      </c>
      <c r="D1045" s="151" t="s">
        <v>94</v>
      </c>
      <c r="E1045" s="152" t="s">
        <v>1430</v>
      </c>
      <c r="F1045" s="153" t="s">
        <v>1431</v>
      </c>
      <c r="G1045" s="154" t="s">
        <v>237</v>
      </c>
      <c r="H1045" s="155">
        <v>10</v>
      </c>
      <c r="I1045" s="156"/>
      <c r="J1045" s="156">
        <f>ROUND(I1045*H1045,2)</f>
        <v>0</v>
      </c>
      <c r="K1045" s="153" t="s">
        <v>0</v>
      </c>
      <c r="L1045" s="80"/>
      <c r="M1045" s="157" t="s">
        <v>0</v>
      </c>
      <c r="N1045" s="158" t="s">
        <v>24</v>
      </c>
      <c r="O1045" s="159">
        <v>3.3039999999999998</v>
      </c>
      <c r="P1045" s="159">
        <f>O1045*H1045</f>
        <v>33.04</v>
      </c>
      <c r="Q1045" s="159">
        <v>0</v>
      </c>
      <c r="R1045" s="159">
        <f>Q1045*H1045</f>
        <v>0</v>
      </c>
      <c r="S1045" s="159">
        <v>0</v>
      </c>
      <c r="T1045" s="160">
        <f>S1045*H1045</f>
        <v>0</v>
      </c>
      <c r="AR1045" s="161" t="s">
        <v>177</v>
      </c>
      <c r="AT1045" s="161" t="s">
        <v>94</v>
      </c>
      <c r="AU1045" s="161" t="s">
        <v>37</v>
      </c>
      <c r="AY1045" s="72" t="s">
        <v>92</v>
      </c>
      <c r="BE1045" s="162">
        <f>IF(N1045="základní",J1045,0)</f>
        <v>0</v>
      </c>
      <c r="BF1045" s="162">
        <f>IF(N1045="snížená",J1045,0)</f>
        <v>0</v>
      </c>
      <c r="BG1045" s="162">
        <f>IF(N1045="zákl. přenesená",J1045,0)</f>
        <v>0</v>
      </c>
      <c r="BH1045" s="162">
        <f>IF(N1045="sníž. přenesená",J1045,0)</f>
        <v>0</v>
      </c>
      <c r="BI1045" s="162">
        <f>IF(N1045="nulová",J1045,0)</f>
        <v>0</v>
      </c>
      <c r="BJ1045" s="72" t="s">
        <v>36</v>
      </c>
      <c r="BK1045" s="162">
        <f>ROUND(I1045*H1045,2)</f>
        <v>0</v>
      </c>
      <c r="BL1045" s="72" t="s">
        <v>177</v>
      </c>
      <c r="BM1045" s="161" t="s">
        <v>1432</v>
      </c>
    </row>
    <row r="1046" spans="2:65" s="171" customFormat="1" x14ac:dyDescent="0.3">
      <c r="B1046" s="170"/>
      <c r="D1046" s="165" t="s">
        <v>101</v>
      </c>
      <c r="E1046" s="172" t="s">
        <v>0</v>
      </c>
      <c r="F1046" s="173" t="s">
        <v>196</v>
      </c>
      <c r="H1046" s="174">
        <v>6</v>
      </c>
      <c r="L1046" s="170"/>
      <c r="M1046" s="175"/>
      <c r="T1046" s="176"/>
      <c r="AT1046" s="172" t="s">
        <v>101</v>
      </c>
      <c r="AU1046" s="172" t="s">
        <v>37</v>
      </c>
      <c r="AV1046" s="171" t="s">
        <v>37</v>
      </c>
      <c r="AW1046" s="171" t="s">
        <v>17</v>
      </c>
      <c r="AX1046" s="171" t="s">
        <v>35</v>
      </c>
      <c r="AY1046" s="172" t="s">
        <v>92</v>
      </c>
    </row>
    <row r="1047" spans="2:65" s="171" customFormat="1" x14ac:dyDescent="0.3">
      <c r="B1047" s="170"/>
      <c r="D1047" s="165" t="s">
        <v>101</v>
      </c>
      <c r="E1047" s="172" t="s">
        <v>0</v>
      </c>
      <c r="F1047" s="173" t="s">
        <v>621</v>
      </c>
      <c r="H1047" s="174">
        <v>4</v>
      </c>
      <c r="L1047" s="170"/>
      <c r="M1047" s="175"/>
      <c r="T1047" s="176"/>
      <c r="AT1047" s="172" t="s">
        <v>101</v>
      </c>
      <c r="AU1047" s="172" t="s">
        <v>37</v>
      </c>
      <c r="AV1047" s="171" t="s">
        <v>37</v>
      </c>
      <c r="AW1047" s="171" t="s">
        <v>17</v>
      </c>
      <c r="AX1047" s="171" t="s">
        <v>35</v>
      </c>
      <c r="AY1047" s="172" t="s">
        <v>92</v>
      </c>
    </row>
    <row r="1048" spans="2:65" s="79" customFormat="1" ht="24" customHeight="1" x14ac:dyDescent="0.3">
      <c r="B1048" s="150"/>
      <c r="C1048" s="151" t="s">
        <v>1433</v>
      </c>
      <c r="D1048" s="151" t="s">
        <v>94</v>
      </c>
      <c r="E1048" s="152" t="s">
        <v>1434</v>
      </c>
      <c r="F1048" s="153" t="s">
        <v>1435</v>
      </c>
      <c r="G1048" s="154" t="s">
        <v>237</v>
      </c>
      <c r="H1048" s="155">
        <v>7</v>
      </c>
      <c r="I1048" s="156"/>
      <c r="J1048" s="156">
        <f>ROUND(I1048*H1048,2)</f>
        <v>0</v>
      </c>
      <c r="K1048" s="153" t="s">
        <v>98</v>
      </c>
      <c r="L1048" s="80"/>
      <c r="M1048" s="157" t="s">
        <v>0</v>
      </c>
      <c r="N1048" s="158" t="s">
        <v>24</v>
      </c>
      <c r="O1048" s="159">
        <v>2.859</v>
      </c>
      <c r="P1048" s="159">
        <f>O1048*H1048</f>
        <v>20.012999999999998</v>
      </c>
      <c r="Q1048" s="159">
        <v>0</v>
      </c>
      <c r="R1048" s="159">
        <f>Q1048*H1048</f>
        <v>0</v>
      </c>
      <c r="S1048" s="159">
        <v>0</v>
      </c>
      <c r="T1048" s="160">
        <f>S1048*H1048</f>
        <v>0</v>
      </c>
      <c r="AR1048" s="161" t="s">
        <v>177</v>
      </c>
      <c r="AT1048" s="161" t="s">
        <v>94</v>
      </c>
      <c r="AU1048" s="161" t="s">
        <v>37</v>
      </c>
      <c r="AY1048" s="72" t="s">
        <v>92</v>
      </c>
      <c r="BE1048" s="162">
        <f>IF(N1048="základní",J1048,0)</f>
        <v>0</v>
      </c>
      <c r="BF1048" s="162">
        <f>IF(N1048="snížená",J1048,0)</f>
        <v>0</v>
      </c>
      <c r="BG1048" s="162">
        <f>IF(N1048="zákl. přenesená",J1048,0)</f>
        <v>0</v>
      </c>
      <c r="BH1048" s="162">
        <f>IF(N1048="sníž. přenesená",J1048,0)</f>
        <v>0</v>
      </c>
      <c r="BI1048" s="162">
        <f>IF(N1048="nulová",J1048,0)</f>
        <v>0</v>
      </c>
      <c r="BJ1048" s="72" t="s">
        <v>36</v>
      </c>
      <c r="BK1048" s="162">
        <f>ROUND(I1048*H1048,2)</f>
        <v>0</v>
      </c>
      <c r="BL1048" s="72" t="s">
        <v>177</v>
      </c>
      <c r="BM1048" s="161" t="s">
        <v>1436</v>
      </c>
    </row>
    <row r="1049" spans="2:65" s="171" customFormat="1" x14ac:dyDescent="0.3">
      <c r="B1049" s="170"/>
      <c r="D1049" s="165" t="s">
        <v>101</v>
      </c>
      <c r="E1049" s="172" t="s">
        <v>0</v>
      </c>
      <c r="F1049" s="173" t="s">
        <v>196</v>
      </c>
      <c r="H1049" s="174">
        <v>6</v>
      </c>
      <c r="L1049" s="170"/>
      <c r="M1049" s="175"/>
      <c r="T1049" s="176"/>
      <c r="AT1049" s="172" t="s">
        <v>101</v>
      </c>
      <c r="AU1049" s="172" t="s">
        <v>37</v>
      </c>
      <c r="AV1049" s="171" t="s">
        <v>37</v>
      </c>
      <c r="AW1049" s="171" t="s">
        <v>17</v>
      </c>
      <c r="AX1049" s="171" t="s">
        <v>35</v>
      </c>
      <c r="AY1049" s="172" t="s">
        <v>92</v>
      </c>
    </row>
    <row r="1050" spans="2:65" s="171" customFormat="1" x14ac:dyDescent="0.3">
      <c r="B1050" s="170"/>
      <c r="D1050" s="165" t="s">
        <v>101</v>
      </c>
      <c r="E1050" s="172" t="s">
        <v>0</v>
      </c>
      <c r="F1050" s="173" t="s">
        <v>197</v>
      </c>
      <c r="H1050" s="174">
        <v>1</v>
      </c>
      <c r="L1050" s="170"/>
      <c r="M1050" s="175"/>
      <c r="T1050" s="176"/>
      <c r="AT1050" s="172" t="s">
        <v>101</v>
      </c>
      <c r="AU1050" s="172" t="s">
        <v>37</v>
      </c>
      <c r="AV1050" s="171" t="s">
        <v>37</v>
      </c>
      <c r="AW1050" s="171" t="s">
        <v>17</v>
      </c>
      <c r="AX1050" s="171" t="s">
        <v>35</v>
      </c>
      <c r="AY1050" s="172" t="s">
        <v>92</v>
      </c>
    </row>
    <row r="1051" spans="2:65" s="79" customFormat="1" ht="24" customHeight="1" x14ac:dyDescent="0.3">
      <c r="B1051" s="150"/>
      <c r="C1051" s="177" t="s">
        <v>1437</v>
      </c>
      <c r="D1051" s="177" t="s">
        <v>168</v>
      </c>
      <c r="E1051" s="178" t="s">
        <v>1438</v>
      </c>
      <c r="F1051" s="179" t="s">
        <v>1439</v>
      </c>
      <c r="G1051" s="180" t="s">
        <v>237</v>
      </c>
      <c r="H1051" s="181">
        <v>7</v>
      </c>
      <c r="I1051" s="182"/>
      <c r="J1051" s="182">
        <f>ROUND(I1051*H1051,2)</f>
        <v>0</v>
      </c>
      <c r="K1051" s="179" t="s">
        <v>98</v>
      </c>
      <c r="L1051" s="183"/>
      <c r="M1051" s="184" t="s">
        <v>0</v>
      </c>
      <c r="N1051" s="185" t="s">
        <v>24</v>
      </c>
      <c r="O1051" s="159">
        <v>0</v>
      </c>
      <c r="P1051" s="159">
        <f>O1051*H1051</f>
        <v>0</v>
      </c>
      <c r="Q1051" s="159">
        <v>2.5000000000000001E-2</v>
      </c>
      <c r="R1051" s="159">
        <f>Q1051*H1051</f>
        <v>0.17500000000000002</v>
      </c>
      <c r="S1051" s="159">
        <v>0</v>
      </c>
      <c r="T1051" s="160">
        <f>S1051*H1051</f>
        <v>0</v>
      </c>
      <c r="AR1051" s="161" t="s">
        <v>264</v>
      </c>
      <c r="AT1051" s="161" t="s">
        <v>168</v>
      </c>
      <c r="AU1051" s="161" t="s">
        <v>37</v>
      </c>
      <c r="AY1051" s="72" t="s">
        <v>92</v>
      </c>
      <c r="BE1051" s="162">
        <f>IF(N1051="základní",J1051,0)</f>
        <v>0</v>
      </c>
      <c r="BF1051" s="162">
        <f>IF(N1051="snížená",J1051,0)</f>
        <v>0</v>
      </c>
      <c r="BG1051" s="162">
        <f>IF(N1051="zákl. přenesená",J1051,0)</f>
        <v>0</v>
      </c>
      <c r="BH1051" s="162">
        <f>IF(N1051="sníž. přenesená",J1051,0)</f>
        <v>0</v>
      </c>
      <c r="BI1051" s="162">
        <f>IF(N1051="nulová",J1051,0)</f>
        <v>0</v>
      </c>
      <c r="BJ1051" s="72" t="s">
        <v>36</v>
      </c>
      <c r="BK1051" s="162">
        <f>ROUND(I1051*H1051,2)</f>
        <v>0</v>
      </c>
      <c r="BL1051" s="72" t="s">
        <v>177</v>
      </c>
      <c r="BM1051" s="161" t="s">
        <v>1440</v>
      </c>
    </row>
    <row r="1052" spans="2:65" s="171" customFormat="1" x14ac:dyDescent="0.3">
      <c r="B1052" s="170"/>
      <c r="D1052" s="165" t="s">
        <v>101</v>
      </c>
      <c r="E1052" s="172" t="s">
        <v>0</v>
      </c>
      <c r="F1052" s="173" t="s">
        <v>196</v>
      </c>
      <c r="H1052" s="174">
        <v>6</v>
      </c>
      <c r="L1052" s="170"/>
      <c r="M1052" s="175"/>
      <c r="T1052" s="176"/>
      <c r="AT1052" s="172" t="s">
        <v>101</v>
      </c>
      <c r="AU1052" s="172" t="s">
        <v>37</v>
      </c>
      <c r="AV1052" s="171" t="s">
        <v>37</v>
      </c>
      <c r="AW1052" s="171" t="s">
        <v>17</v>
      </c>
      <c r="AX1052" s="171" t="s">
        <v>35</v>
      </c>
      <c r="AY1052" s="172" t="s">
        <v>92</v>
      </c>
    </row>
    <row r="1053" spans="2:65" s="171" customFormat="1" x14ac:dyDescent="0.3">
      <c r="B1053" s="170"/>
      <c r="D1053" s="165" t="s">
        <v>101</v>
      </c>
      <c r="E1053" s="172" t="s">
        <v>0</v>
      </c>
      <c r="F1053" s="173" t="s">
        <v>197</v>
      </c>
      <c r="H1053" s="174">
        <v>1</v>
      </c>
      <c r="L1053" s="170"/>
      <c r="M1053" s="175"/>
      <c r="T1053" s="176"/>
      <c r="AT1053" s="172" t="s">
        <v>101</v>
      </c>
      <c r="AU1053" s="172" t="s">
        <v>37</v>
      </c>
      <c r="AV1053" s="171" t="s">
        <v>37</v>
      </c>
      <c r="AW1053" s="171" t="s">
        <v>17</v>
      </c>
      <c r="AX1053" s="171" t="s">
        <v>35</v>
      </c>
      <c r="AY1053" s="172" t="s">
        <v>92</v>
      </c>
    </row>
    <row r="1054" spans="2:65" s="79" customFormat="1" ht="24" customHeight="1" x14ac:dyDescent="0.3">
      <c r="B1054" s="150"/>
      <c r="C1054" s="151" t="s">
        <v>1441</v>
      </c>
      <c r="D1054" s="151" t="s">
        <v>94</v>
      </c>
      <c r="E1054" s="152" t="s">
        <v>1442</v>
      </c>
      <c r="F1054" s="153" t="s">
        <v>1443</v>
      </c>
      <c r="G1054" s="154" t="s">
        <v>237</v>
      </c>
      <c r="H1054" s="155">
        <v>3</v>
      </c>
      <c r="I1054" s="156"/>
      <c r="J1054" s="156">
        <f>ROUND(I1054*H1054,2)</f>
        <v>0</v>
      </c>
      <c r="K1054" s="153" t="s">
        <v>98</v>
      </c>
      <c r="L1054" s="80"/>
      <c r="M1054" s="157" t="s">
        <v>0</v>
      </c>
      <c r="N1054" s="158" t="s">
        <v>24</v>
      </c>
      <c r="O1054" s="159">
        <v>3.3039999999999998</v>
      </c>
      <c r="P1054" s="159">
        <f>O1054*H1054</f>
        <v>9.911999999999999</v>
      </c>
      <c r="Q1054" s="159">
        <v>0</v>
      </c>
      <c r="R1054" s="159">
        <f>Q1054*H1054</f>
        <v>0</v>
      </c>
      <c r="S1054" s="159">
        <v>0</v>
      </c>
      <c r="T1054" s="160">
        <f>S1054*H1054</f>
        <v>0</v>
      </c>
      <c r="AR1054" s="161" t="s">
        <v>177</v>
      </c>
      <c r="AT1054" s="161" t="s">
        <v>94</v>
      </c>
      <c r="AU1054" s="161" t="s">
        <v>37</v>
      </c>
      <c r="AY1054" s="72" t="s">
        <v>92</v>
      </c>
      <c r="BE1054" s="162">
        <f>IF(N1054="základní",J1054,0)</f>
        <v>0</v>
      </c>
      <c r="BF1054" s="162">
        <f>IF(N1054="snížená",J1054,0)</f>
        <v>0</v>
      </c>
      <c r="BG1054" s="162">
        <f>IF(N1054="zákl. přenesená",J1054,0)</f>
        <v>0</v>
      </c>
      <c r="BH1054" s="162">
        <f>IF(N1054="sníž. přenesená",J1054,0)</f>
        <v>0</v>
      </c>
      <c r="BI1054" s="162">
        <f>IF(N1054="nulová",J1054,0)</f>
        <v>0</v>
      </c>
      <c r="BJ1054" s="72" t="s">
        <v>36</v>
      </c>
      <c r="BK1054" s="162">
        <f>ROUND(I1054*H1054,2)</f>
        <v>0</v>
      </c>
      <c r="BL1054" s="72" t="s">
        <v>177</v>
      </c>
      <c r="BM1054" s="161" t="s">
        <v>1444</v>
      </c>
    </row>
    <row r="1055" spans="2:65" s="171" customFormat="1" x14ac:dyDescent="0.3">
      <c r="B1055" s="170"/>
      <c r="D1055" s="165" t="s">
        <v>101</v>
      </c>
      <c r="E1055" s="172" t="s">
        <v>0</v>
      </c>
      <c r="F1055" s="173" t="s">
        <v>634</v>
      </c>
      <c r="H1055" s="174">
        <v>3</v>
      </c>
      <c r="L1055" s="170"/>
      <c r="M1055" s="175"/>
      <c r="T1055" s="176"/>
      <c r="AT1055" s="172" t="s">
        <v>101</v>
      </c>
      <c r="AU1055" s="172" t="s">
        <v>37</v>
      </c>
      <c r="AV1055" s="171" t="s">
        <v>37</v>
      </c>
      <c r="AW1055" s="171" t="s">
        <v>17</v>
      </c>
      <c r="AX1055" s="171" t="s">
        <v>35</v>
      </c>
      <c r="AY1055" s="172" t="s">
        <v>92</v>
      </c>
    </row>
    <row r="1056" spans="2:65" s="79" customFormat="1" ht="24" customHeight="1" x14ac:dyDescent="0.3">
      <c r="B1056" s="150"/>
      <c r="C1056" s="177" t="s">
        <v>1445</v>
      </c>
      <c r="D1056" s="177" t="s">
        <v>168</v>
      </c>
      <c r="E1056" s="178" t="s">
        <v>1446</v>
      </c>
      <c r="F1056" s="179" t="s">
        <v>1447</v>
      </c>
      <c r="G1056" s="180" t="s">
        <v>237</v>
      </c>
      <c r="H1056" s="181">
        <v>3</v>
      </c>
      <c r="I1056" s="182"/>
      <c r="J1056" s="182">
        <f>ROUND(I1056*H1056,2)</f>
        <v>0</v>
      </c>
      <c r="K1056" s="179" t="s">
        <v>98</v>
      </c>
      <c r="L1056" s="183"/>
      <c r="M1056" s="184" t="s">
        <v>0</v>
      </c>
      <c r="N1056" s="185" t="s">
        <v>24</v>
      </c>
      <c r="O1056" s="159">
        <v>0</v>
      </c>
      <c r="P1056" s="159">
        <f>O1056*H1056</f>
        <v>0</v>
      </c>
      <c r="Q1056" s="159">
        <v>2.7E-2</v>
      </c>
      <c r="R1056" s="159">
        <f>Q1056*H1056</f>
        <v>8.1000000000000003E-2</v>
      </c>
      <c r="S1056" s="159">
        <v>0</v>
      </c>
      <c r="T1056" s="160">
        <f>S1056*H1056</f>
        <v>0</v>
      </c>
      <c r="AR1056" s="161" t="s">
        <v>264</v>
      </c>
      <c r="AT1056" s="161" t="s">
        <v>168</v>
      </c>
      <c r="AU1056" s="161" t="s">
        <v>37</v>
      </c>
      <c r="AY1056" s="72" t="s">
        <v>92</v>
      </c>
      <c r="BE1056" s="162">
        <f>IF(N1056="základní",J1056,0)</f>
        <v>0</v>
      </c>
      <c r="BF1056" s="162">
        <f>IF(N1056="snížená",J1056,0)</f>
        <v>0</v>
      </c>
      <c r="BG1056" s="162">
        <f>IF(N1056="zákl. přenesená",J1056,0)</f>
        <v>0</v>
      </c>
      <c r="BH1056" s="162">
        <f>IF(N1056="sníž. přenesená",J1056,0)</f>
        <v>0</v>
      </c>
      <c r="BI1056" s="162">
        <f>IF(N1056="nulová",J1056,0)</f>
        <v>0</v>
      </c>
      <c r="BJ1056" s="72" t="s">
        <v>36</v>
      </c>
      <c r="BK1056" s="162">
        <f>ROUND(I1056*H1056,2)</f>
        <v>0</v>
      </c>
      <c r="BL1056" s="72" t="s">
        <v>177</v>
      </c>
      <c r="BM1056" s="161" t="s">
        <v>1448</v>
      </c>
    </row>
    <row r="1057" spans="2:65" s="171" customFormat="1" x14ac:dyDescent="0.3">
      <c r="B1057" s="170"/>
      <c r="D1057" s="165" t="s">
        <v>101</v>
      </c>
      <c r="E1057" s="172" t="s">
        <v>0</v>
      </c>
      <c r="F1057" s="173" t="s">
        <v>634</v>
      </c>
      <c r="H1057" s="174">
        <v>3</v>
      </c>
      <c r="L1057" s="170"/>
      <c r="M1057" s="175"/>
      <c r="T1057" s="176"/>
      <c r="AT1057" s="172" t="s">
        <v>101</v>
      </c>
      <c r="AU1057" s="172" t="s">
        <v>37</v>
      </c>
      <c r="AV1057" s="171" t="s">
        <v>37</v>
      </c>
      <c r="AW1057" s="171" t="s">
        <v>17</v>
      </c>
      <c r="AX1057" s="171" t="s">
        <v>35</v>
      </c>
      <c r="AY1057" s="172" t="s">
        <v>92</v>
      </c>
    </row>
    <row r="1058" spans="2:65" s="79" customFormat="1" ht="24" customHeight="1" x14ac:dyDescent="0.3">
      <c r="B1058" s="150"/>
      <c r="C1058" s="151" t="s">
        <v>1449</v>
      </c>
      <c r="D1058" s="151" t="s">
        <v>94</v>
      </c>
      <c r="E1058" s="152" t="s">
        <v>1807</v>
      </c>
      <c r="F1058" s="153" t="s">
        <v>1808</v>
      </c>
      <c r="G1058" s="154" t="s">
        <v>237</v>
      </c>
      <c r="H1058" s="155">
        <v>3</v>
      </c>
      <c r="I1058" s="156"/>
      <c r="J1058" s="156">
        <f>ROUND(I1058*H1058,2)</f>
        <v>0</v>
      </c>
      <c r="K1058" s="153" t="s">
        <v>106</v>
      </c>
      <c r="L1058" s="80"/>
      <c r="M1058" s="157" t="s">
        <v>0</v>
      </c>
      <c r="N1058" s="158" t="s">
        <v>24</v>
      </c>
      <c r="O1058" s="159">
        <v>8.1590000000000007</v>
      </c>
      <c r="P1058" s="159">
        <f>O1058*H1058</f>
        <v>24.477000000000004</v>
      </c>
      <c r="Q1058" s="159">
        <v>8.4000000000000003E-4</v>
      </c>
      <c r="R1058" s="159">
        <f>Q1058*H1058</f>
        <v>2.5200000000000001E-3</v>
      </c>
      <c r="S1058" s="159">
        <v>0</v>
      </c>
      <c r="T1058" s="160">
        <f>S1058*H1058</f>
        <v>0</v>
      </c>
      <c r="AR1058" s="161" t="s">
        <v>177</v>
      </c>
      <c r="AT1058" s="161" t="s">
        <v>94</v>
      </c>
      <c r="AU1058" s="161" t="s">
        <v>37</v>
      </c>
      <c r="AY1058" s="72" t="s">
        <v>92</v>
      </c>
      <c r="BE1058" s="162">
        <f>IF(N1058="základní",J1058,0)</f>
        <v>0</v>
      </c>
      <c r="BF1058" s="162">
        <f>IF(N1058="snížená",J1058,0)</f>
        <v>0</v>
      </c>
      <c r="BG1058" s="162">
        <f>IF(N1058="zákl. přenesená",J1058,0)</f>
        <v>0</v>
      </c>
      <c r="BH1058" s="162">
        <f>IF(N1058="sníž. přenesená",J1058,0)</f>
        <v>0</v>
      </c>
      <c r="BI1058" s="162">
        <f>IF(N1058="nulová",J1058,0)</f>
        <v>0</v>
      </c>
      <c r="BJ1058" s="72" t="s">
        <v>36</v>
      </c>
      <c r="BK1058" s="162">
        <f>ROUND(I1058*H1058,2)</f>
        <v>0</v>
      </c>
      <c r="BL1058" s="72" t="s">
        <v>177</v>
      </c>
      <c r="BM1058" s="161" t="s">
        <v>1809</v>
      </c>
    </row>
    <row r="1059" spans="2:65" s="171" customFormat="1" x14ac:dyDescent="0.3">
      <c r="B1059" s="170"/>
      <c r="D1059" s="165" t="s">
        <v>101</v>
      </c>
      <c r="E1059" s="172" t="s">
        <v>0</v>
      </c>
      <c r="F1059" s="173" t="s">
        <v>1810</v>
      </c>
      <c r="H1059" s="174">
        <v>3</v>
      </c>
      <c r="L1059" s="170"/>
      <c r="M1059" s="175"/>
      <c r="T1059" s="176"/>
      <c r="AT1059" s="172" t="s">
        <v>101</v>
      </c>
      <c r="AU1059" s="172" t="s">
        <v>37</v>
      </c>
      <c r="AV1059" s="171" t="s">
        <v>37</v>
      </c>
      <c r="AW1059" s="171" t="s">
        <v>17</v>
      </c>
      <c r="AX1059" s="171" t="s">
        <v>36</v>
      </c>
      <c r="AY1059" s="172" t="s">
        <v>92</v>
      </c>
    </row>
    <row r="1060" spans="2:65" s="79" customFormat="1" ht="24" customHeight="1" x14ac:dyDescent="0.3">
      <c r="B1060" s="150"/>
      <c r="C1060" s="151" t="s">
        <v>1453</v>
      </c>
      <c r="D1060" s="151" t="s">
        <v>94</v>
      </c>
      <c r="E1060" s="152" t="s">
        <v>1450</v>
      </c>
      <c r="F1060" s="153" t="s">
        <v>1451</v>
      </c>
      <c r="G1060" s="154" t="s">
        <v>237</v>
      </c>
      <c r="H1060" s="155">
        <v>10</v>
      </c>
      <c r="I1060" s="156"/>
      <c r="J1060" s="156">
        <f>ROUND(I1060*H1060,2)</f>
        <v>0</v>
      </c>
      <c r="K1060" s="153" t="s">
        <v>98</v>
      </c>
      <c r="L1060" s="80"/>
      <c r="M1060" s="157" t="s">
        <v>0</v>
      </c>
      <c r="N1060" s="158" t="s">
        <v>24</v>
      </c>
      <c r="O1060" s="159">
        <v>0.55500000000000005</v>
      </c>
      <c r="P1060" s="159">
        <f>O1060*H1060</f>
        <v>5.5500000000000007</v>
      </c>
      <c r="Q1060" s="159">
        <v>0</v>
      </c>
      <c r="R1060" s="159">
        <f>Q1060*H1060</f>
        <v>0</v>
      </c>
      <c r="S1060" s="159">
        <v>0</v>
      </c>
      <c r="T1060" s="160">
        <f>S1060*H1060</f>
        <v>0</v>
      </c>
      <c r="AR1060" s="161" t="s">
        <v>177</v>
      </c>
      <c r="AT1060" s="161" t="s">
        <v>94</v>
      </c>
      <c r="AU1060" s="161" t="s">
        <v>37</v>
      </c>
      <c r="AY1060" s="72" t="s">
        <v>92</v>
      </c>
      <c r="BE1060" s="162">
        <f>IF(N1060="základní",J1060,0)</f>
        <v>0</v>
      </c>
      <c r="BF1060" s="162">
        <f>IF(N1060="snížená",J1060,0)</f>
        <v>0</v>
      </c>
      <c r="BG1060" s="162">
        <f>IF(N1060="zákl. přenesená",J1060,0)</f>
        <v>0</v>
      </c>
      <c r="BH1060" s="162">
        <f>IF(N1060="sníž. přenesená",J1060,0)</f>
        <v>0</v>
      </c>
      <c r="BI1060" s="162">
        <f>IF(N1060="nulová",J1060,0)</f>
        <v>0</v>
      </c>
      <c r="BJ1060" s="72" t="s">
        <v>36</v>
      </c>
      <c r="BK1060" s="162">
        <f>ROUND(I1060*H1060,2)</f>
        <v>0</v>
      </c>
      <c r="BL1060" s="72" t="s">
        <v>177</v>
      </c>
      <c r="BM1060" s="161" t="s">
        <v>1452</v>
      </c>
    </row>
    <row r="1061" spans="2:65" s="171" customFormat="1" x14ac:dyDescent="0.3">
      <c r="B1061" s="170"/>
      <c r="D1061" s="165" t="s">
        <v>101</v>
      </c>
      <c r="E1061" s="172" t="s">
        <v>0</v>
      </c>
      <c r="F1061" s="173" t="s">
        <v>196</v>
      </c>
      <c r="H1061" s="174">
        <v>6</v>
      </c>
      <c r="L1061" s="170"/>
      <c r="M1061" s="175"/>
      <c r="T1061" s="176"/>
      <c r="AT1061" s="172" t="s">
        <v>101</v>
      </c>
      <c r="AU1061" s="172" t="s">
        <v>37</v>
      </c>
      <c r="AV1061" s="171" t="s">
        <v>37</v>
      </c>
      <c r="AW1061" s="171" t="s">
        <v>17</v>
      </c>
      <c r="AX1061" s="171" t="s">
        <v>35</v>
      </c>
      <c r="AY1061" s="172" t="s">
        <v>92</v>
      </c>
    </row>
    <row r="1062" spans="2:65" s="171" customFormat="1" x14ac:dyDescent="0.3">
      <c r="B1062" s="170"/>
      <c r="D1062" s="165" t="s">
        <v>101</v>
      </c>
      <c r="E1062" s="172" t="s">
        <v>0</v>
      </c>
      <c r="F1062" s="173" t="s">
        <v>621</v>
      </c>
      <c r="H1062" s="174">
        <v>4</v>
      </c>
      <c r="L1062" s="170"/>
      <c r="M1062" s="175"/>
      <c r="T1062" s="176"/>
      <c r="AT1062" s="172" t="s">
        <v>101</v>
      </c>
      <c r="AU1062" s="172" t="s">
        <v>37</v>
      </c>
      <c r="AV1062" s="171" t="s">
        <v>37</v>
      </c>
      <c r="AW1062" s="171" t="s">
        <v>17</v>
      </c>
      <c r="AX1062" s="171" t="s">
        <v>35</v>
      </c>
      <c r="AY1062" s="172" t="s">
        <v>92</v>
      </c>
    </row>
    <row r="1063" spans="2:65" s="79" customFormat="1" ht="16.5" customHeight="1" x14ac:dyDescent="0.3">
      <c r="B1063" s="150"/>
      <c r="C1063" s="177" t="s">
        <v>1457</v>
      </c>
      <c r="D1063" s="177" t="s">
        <v>168</v>
      </c>
      <c r="E1063" s="178" t="s">
        <v>1454</v>
      </c>
      <c r="F1063" s="179" t="s">
        <v>1455</v>
      </c>
      <c r="G1063" s="180" t="s">
        <v>237</v>
      </c>
      <c r="H1063" s="181">
        <v>10</v>
      </c>
      <c r="I1063" s="182"/>
      <c r="J1063" s="182">
        <f>ROUND(I1063*H1063,2)</f>
        <v>0</v>
      </c>
      <c r="K1063" s="179" t="s">
        <v>0</v>
      </c>
      <c r="L1063" s="183"/>
      <c r="M1063" s="184" t="s">
        <v>0</v>
      </c>
      <c r="N1063" s="185" t="s">
        <v>24</v>
      </c>
      <c r="O1063" s="159">
        <v>0</v>
      </c>
      <c r="P1063" s="159">
        <f>O1063*H1063</f>
        <v>0</v>
      </c>
      <c r="Q1063" s="159">
        <v>3.8E-3</v>
      </c>
      <c r="R1063" s="159">
        <f>Q1063*H1063</f>
        <v>3.7999999999999999E-2</v>
      </c>
      <c r="S1063" s="159">
        <v>0</v>
      </c>
      <c r="T1063" s="160">
        <f>S1063*H1063</f>
        <v>0</v>
      </c>
      <c r="AR1063" s="161" t="s">
        <v>264</v>
      </c>
      <c r="AT1063" s="161" t="s">
        <v>168</v>
      </c>
      <c r="AU1063" s="161" t="s">
        <v>37</v>
      </c>
      <c r="AY1063" s="72" t="s">
        <v>92</v>
      </c>
      <c r="BE1063" s="162">
        <f>IF(N1063="základní",J1063,0)</f>
        <v>0</v>
      </c>
      <c r="BF1063" s="162">
        <f>IF(N1063="snížená",J1063,0)</f>
        <v>0</v>
      </c>
      <c r="BG1063" s="162">
        <f>IF(N1063="zákl. přenesená",J1063,0)</f>
        <v>0</v>
      </c>
      <c r="BH1063" s="162">
        <f>IF(N1063="sníž. přenesená",J1063,0)</f>
        <v>0</v>
      </c>
      <c r="BI1063" s="162">
        <f>IF(N1063="nulová",J1063,0)</f>
        <v>0</v>
      </c>
      <c r="BJ1063" s="72" t="s">
        <v>36</v>
      </c>
      <c r="BK1063" s="162">
        <f>ROUND(I1063*H1063,2)</f>
        <v>0</v>
      </c>
      <c r="BL1063" s="72" t="s">
        <v>177</v>
      </c>
      <c r="BM1063" s="161" t="s">
        <v>1456</v>
      </c>
    </row>
    <row r="1064" spans="2:65" s="79" customFormat="1" ht="16.5" customHeight="1" x14ac:dyDescent="0.3">
      <c r="B1064" s="150"/>
      <c r="C1064" s="151" t="s">
        <v>1462</v>
      </c>
      <c r="D1064" s="151" t="s">
        <v>94</v>
      </c>
      <c r="E1064" s="152" t="s">
        <v>1458</v>
      </c>
      <c r="F1064" s="153" t="s">
        <v>1459</v>
      </c>
      <c r="G1064" s="154" t="s">
        <v>237</v>
      </c>
      <c r="H1064" s="155">
        <v>10</v>
      </c>
      <c r="I1064" s="156"/>
      <c r="J1064" s="156">
        <f>ROUND(I1064*H1064,2)</f>
        <v>0</v>
      </c>
      <c r="K1064" s="153" t="s">
        <v>0</v>
      </c>
      <c r="L1064" s="80"/>
      <c r="M1064" s="157" t="s">
        <v>0</v>
      </c>
      <c r="N1064" s="158" t="s">
        <v>24</v>
      </c>
      <c r="O1064" s="159">
        <v>0.3</v>
      </c>
      <c r="P1064" s="159">
        <f>O1064*H1064</f>
        <v>3</v>
      </c>
      <c r="Q1064" s="159">
        <v>0</v>
      </c>
      <c r="R1064" s="159">
        <f>Q1064*H1064</f>
        <v>0</v>
      </c>
      <c r="S1064" s="159">
        <v>0</v>
      </c>
      <c r="T1064" s="160">
        <f>S1064*H1064</f>
        <v>0</v>
      </c>
      <c r="AR1064" s="161" t="s">
        <v>177</v>
      </c>
      <c r="AT1064" s="161" t="s">
        <v>94</v>
      </c>
      <c r="AU1064" s="161" t="s">
        <v>37</v>
      </c>
      <c r="AY1064" s="72" t="s">
        <v>92</v>
      </c>
      <c r="BE1064" s="162">
        <f>IF(N1064="základní",J1064,0)</f>
        <v>0</v>
      </c>
      <c r="BF1064" s="162">
        <f>IF(N1064="snížená",J1064,0)</f>
        <v>0</v>
      </c>
      <c r="BG1064" s="162">
        <f>IF(N1064="zákl. přenesená",J1064,0)</f>
        <v>0</v>
      </c>
      <c r="BH1064" s="162">
        <f>IF(N1064="sníž. přenesená",J1064,0)</f>
        <v>0</v>
      </c>
      <c r="BI1064" s="162">
        <f>IF(N1064="nulová",J1064,0)</f>
        <v>0</v>
      </c>
      <c r="BJ1064" s="72" t="s">
        <v>36</v>
      </c>
      <c r="BK1064" s="162">
        <f>ROUND(I1064*H1064,2)</f>
        <v>0</v>
      </c>
      <c r="BL1064" s="72" t="s">
        <v>177</v>
      </c>
      <c r="BM1064" s="161" t="s">
        <v>1460</v>
      </c>
    </row>
    <row r="1065" spans="2:65" s="171" customFormat="1" x14ac:dyDescent="0.3">
      <c r="B1065" s="170"/>
      <c r="D1065" s="165" t="s">
        <v>101</v>
      </c>
      <c r="E1065" s="172" t="s">
        <v>0</v>
      </c>
      <c r="F1065" s="173" t="s">
        <v>196</v>
      </c>
      <c r="H1065" s="174">
        <v>6</v>
      </c>
      <c r="L1065" s="170"/>
      <c r="M1065" s="175"/>
      <c r="T1065" s="176"/>
      <c r="AT1065" s="172" t="s">
        <v>101</v>
      </c>
      <c r="AU1065" s="172" t="s">
        <v>37</v>
      </c>
      <c r="AV1065" s="171" t="s">
        <v>37</v>
      </c>
      <c r="AW1065" s="171" t="s">
        <v>17</v>
      </c>
      <c r="AX1065" s="171" t="s">
        <v>35</v>
      </c>
      <c r="AY1065" s="172" t="s">
        <v>92</v>
      </c>
    </row>
    <row r="1066" spans="2:65" s="171" customFormat="1" x14ac:dyDescent="0.3">
      <c r="B1066" s="170"/>
      <c r="D1066" s="165" t="s">
        <v>101</v>
      </c>
      <c r="E1066" s="172" t="s">
        <v>0</v>
      </c>
      <c r="F1066" s="173" t="s">
        <v>1461</v>
      </c>
      <c r="H1066" s="174">
        <v>4</v>
      </c>
      <c r="L1066" s="170"/>
      <c r="M1066" s="175"/>
      <c r="T1066" s="176"/>
      <c r="AT1066" s="172" t="s">
        <v>101</v>
      </c>
      <c r="AU1066" s="172" t="s">
        <v>37</v>
      </c>
      <c r="AV1066" s="171" t="s">
        <v>37</v>
      </c>
      <c r="AW1066" s="171" t="s">
        <v>17</v>
      </c>
      <c r="AX1066" s="171" t="s">
        <v>35</v>
      </c>
      <c r="AY1066" s="172" t="s">
        <v>92</v>
      </c>
    </row>
    <row r="1067" spans="2:65" s="79" customFormat="1" ht="16.5" customHeight="1" x14ac:dyDescent="0.3">
      <c r="B1067" s="150"/>
      <c r="C1067" s="177" t="s">
        <v>1466</v>
      </c>
      <c r="D1067" s="177" t="s">
        <v>168</v>
      </c>
      <c r="E1067" s="178" t="s">
        <v>1463</v>
      </c>
      <c r="F1067" s="179" t="s">
        <v>1464</v>
      </c>
      <c r="G1067" s="180" t="s">
        <v>237</v>
      </c>
      <c r="H1067" s="181">
        <v>10</v>
      </c>
      <c r="I1067" s="182"/>
      <c r="J1067" s="182">
        <f>ROUND(I1067*H1067,2)</f>
        <v>0</v>
      </c>
      <c r="K1067" s="179" t="s">
        <v>98</v>
      </c>
      <c r="L1067" s="183"/>
      <c r="M1067" s="184" t="s">
        <v>0</v>
      </c>
      <c r="N1067" s="185" t="s">
        <v>24</v>
      </c>
      <c r="O1067" s="159">
        <v>0</v>
      </c>
      <c r="P1067" s="159">
        <f>O1067*H1067</f>
        <v>0</v>
      </c>
      <c r="Q1067" s="159">
        <v>1.1999999999999999E-3</v>
      </c>
      <c r="R1067" s="159">
        <f>Q1067*H1067</f>
        <v>1.1999999999999999E-2</v>
      </c>
      <c r="S1067" s="159">
        <v>0</v>
      </c>
      <c r="T1067" s="160">
        <f>S1067*H1067</f>
        <v>0</v>
      </c>
      <c r="AR1067" s="161" t="s">
        <v>264</v>
      </c>
      <c r="AT1067" s="161" t="s">
        <v>168</v>
      </c>
      <c r="AU1067" s="161" t="s">
        <v>37</v>
      </c>
      <c r="AY1067" s="72" t="s">
        <v>92</v>
      </c>
      <c r="BE1067" s="162">
        <f>IF(N1067="základní",J1067,0)</f>
        <v>0</v>
      </c>
      <c r="BF1067" s="162">
        <f>IF(N1067="snížená",J1067,0)</f>
        <v>0</v>
      </c>
      <c r="BG1067" s="162">
        <f>IF(N1067="zákl. přenesená",J1067,0)</f>
        <v>0</v>
      </c>
      <c r="BH1067" s="162">
        <f>IF(N1067="sníž. přenesená",J1067,0)</f>
        <v>0</v>
      </c>
      <c r="BI1067" s="162">
        <f>IF(N1067="nulová",J1067,0)</f>
        <v>0</v>
      </c>
      <c r="BJ1067" s="72" t="s">
        <v>36</v>
      </c>
      <c r="BK1067" s="162">
        <f>ROUND(I1067*H1067,2)</f>
        <v>0</v>
      </c>
      <c r="BL1067" s="72" t="s">
        <v>177</v>
      </c>
      <c r="BM1067" s="161" t="s">
        <v>1465</v>
      </c>
    </row>
    <row r="1068" spans="2:65" s="79" customFormat="1" ht="16.5" customHeight="1" x14ac:dyDescent="0.3">
      <c r="B1068" s="150"/>
      <c r="C1068" s="151" t="s">
        <v>1470</v>
      </c>
      <c r="D1068" s="151" t="s">
        <v>94</v>
      </c>
      <c r="E1068" s="152" t="s">
        <v>1467</v>
      </c>
      <c r="F1068" s="153" t="s">
        <v>1468</v>
      </c>
      <c r="G1068" s="154" t="s">
        <v>237</v>
      </c>
      <c r="H1068" s="155">
        <v>10</v>
      </c>
      <c r="I1068" s="156"/>
      <c r="J1068" s="156">
        <f>ROUND(I1068*H1068,2)</f>
        <v>0</v>
      </c>
      <c r="K1068" s="153" t="s">
        <v>98</v>
      </c>
      <c r="L1068" s="80"/>
      <c r="M1068" s="157" t="s">
        <v>0</v>
      </c>
      <c r="N1068" s="158" t="s">
        <v>24</v>
      </c>
      <c r="O1068" s="159">
        <v>0.54200000000000004</v>
      </c>
      <c r="P1068" s="159">
        <f>O1068*H1068</f>
        <v>5.42</v>
      </c>
      <c r="Q1068" s="159">
        <v>0</v>
      </c>
      <c r="R1068" s="159">
        <f>Q1068*H1068</f>
        <v>0</v>
      </c>
      <c r="S1068" s="159">
        <v>0</v>
      </c>
      <c r="T1068" s="160">
        <f>S1068*H1068</f>
        <v>0</v>
      </c>
      <c r="AR1068" s="161" t="s">
        <v>177</v>
      </c>
      <c r="AT1068" s="161" t="s">
        <v>94</v>
      </c>
      <c r="AU1068" s="161" t="s">
        <v>37</v>
      </c>
      <c r="AY1068" s="72" t="s">
        <v>92</v>
      </c>
      <c r="BE1068" s="162">
        <f>IF(N1068="základní",J1068,0)</f>
        <v>0</v>
      </c>
      <c r="BF1068" s="162">
        <f>IF(N1068="snížená",J1068,0)</f>
        <v>0</v>
      </c>
      <c r="BG1068" s="162">
        <f>IF(N1068="zákl. přenesená",J1068,0)</f>
        <v>0</v>
      </c>
      <c r="BH1068" s="162">
        <f>IF(N1068="sníž. přenesená",J1068,0)</f>
        <v>0</v>
      </c>
      <c r="BI1068" s="162">
        <f>IF(N1068="nulová",J1068,0)</f>
        <v>0</v>
      </c>
      <c r="BJ1068" s="72" t="s">
        <v>36</v>
      </c>
      <c r="BK1068" s="162">
        <f>ROUND(I1068*H1068,2)</f>
        <v>0</v>
      </c>
      <c r="BL1068" s="72" t="s">
        <v>177</v>
      </c>
      <c r="BM1068" s="161" t="s">
        <v>1469</v>
      </c>
    </row>
    <row r="1069" spans="2:65" s="171" customFormat="1" x14ac:dyDescent="0.3">
      <c r="B1069" s="170"/>
      <c r="D1069" s="165" t="s">
        <v>101</v>
      </c>
      <c r="E1069" s="172" t="s">
        <v>0</v>
      </c>
      <c r="F1069" s="173" t="s">
        <v>196</v>
      </c>
      <c r="H1069" s="174">
        <v>6</v>
      </c>
      <c r="L1069" s="170"/>
      <c r="M1069" s="175"/>
      <c r="T1069" s="176"/>
      <c r="AT1069" s="172" t="s">
        <v>101</v>
      </c>
      <c r="AU1069" s="172" t="s">
        <v>37</v>
      </c>
      <c r="AV1069" s="171" t="s">
        <v>37</v>
      </c>
      <c r="AW1069" s="171" t="s">
        <v>17</v>
      </c>
      <c r="AX1069" s="171" t="s">
        <v>35</v>
      </c>
      <c r="AY1069" s="172" t="s">
        <v>92</v>
      </c>
    </row>
    <row r="1070" spans="2:65" s="171" customFormat="1" x14ac:dyDescent="0.3">
      <c r="B1070" s="170"/>
      <c r="D1070" s="165" t="s">
        <v>101</v>
      </c>
      <c r="E1070" s="172" t="s">
        <v>0</v>
      </c>
      <c r="F1070" s="173" t="s">
        <v>1461</v>
      </c>
      <c r="H1070" s="174">
        <v>4</v>
      </c>
      <c r="L1070" s="170"/>
      <c r="M1070" s="175"/>
      <c r="T1070" s="176"/>
      <c r="AT1070" s="172" t="s">
        <v>101</v>
      </c>
      <c r="AU1070" s="172" t="s">
        <v>37</v>
      </c>
      <c r="AV1070" s="171" t="s">
        <v>37</v>
      </c>
      <c r="AW1070" s="171" t="s">
        <v>17</v>
      </c>
      <c r="AX1070" s="171" t="s">
        <v>35</v>
      </c>
      <c r="AY1070" s="172" t="s">
        <v>92</v>
      </c>
    </row>
    <row r="1071" spans="2:65" s="79" customFormat="1" ht="16.5" customHeight="1" x14ac:dyDescent="0.3">
      <c r="B1071" s="150"/>
      <c r="C1071" s="177" t="s">
        <v>1474</v>
      </c>
      <c r="D1071" s="177" t="s">
        <v>168</v>
      </c>
      <c r="E1071" s="178" t="s">
        <v>1471</v>
      </c>
      <c r="F1071" s="179" t="s">
        <v>1472</v>
      </c>
      <c r="G1071" s="180" t="s">
        <v>237</v>
      </c>
      <c r="H1071" s="181">
        <v>10</v>
      </c>
      <c r="I1071" s="182"/>
      <c r="J1071" s="182">
        <f>ROUND(I1071*H1071,2)</f>
        <v>0</v>
      </c>
      <c r="K1071" s="179" t="s">
        <v>98</v>
      </c>
      <c r="L1071" s="183"/>
      <c r="M1071" s="184" t="s">
        <v>0</v>
      </c>
      <c r="N1071" s="185" t="s">
        <v>24</v>
      </c>
      <c r="O1071" s="159">
        <v>0</v>
      </c>
      <c r="P1071" s="159">
        <f>O1071*H1071</f>
        <v>0</v>
      </c>
      <c r="Q1071" s="159">
        <v>1.4999999999999999E-4</v>
      </c>
      <c r="R1071" s="159">
        <f>Q1071*H1071</f>
        <v>1.4999999999999998E-3</v>
      </c>
      <c r="S1071" s="159">
        <v>0</v>
      </c>
      <c r="T1071" s="160">
        <f>S1071*H1071</f>
        <v>0</v>
      </c>
      <c r="AR1071" s="161" t="s">
        <v>264</v>
      </c>
      <c r="AT1071" s="161" t="s">
        <v>168</v>
      </c>
      <c r="AU1071" s="161" t="s">
        <v>37</v>
      </c>
      <c r="AY1071" s="72" t="s">
        <v>92</v>
      </c>
      <c r="BE1071" s="162">
        <f>IF(N1071="základní",J1071,0)</f>
        <v>0</v>
      </c>
      <c r="BF1071" s="162">
        <f>IF(N1071="snížená",J1071,0)</f>
        <v>0</v>
      </c>
      <c r="BG1071" s="162">
        <f>IF(N1071="zákl. přenesená",J1071,0)</f>
        <v>0</v>
      </c>
      <c r="BH1071" s="162">
        <f>IF(N1071="sníž. přenesená",J1071,0)</f>
        <v>0</v>
      </c>
      <c r="BI1071" s="162">
        <f>IF(N1071="nulová",J1071,0)</f>
        <v>0</v>
      </c>
      <c r="BJ1071" s="72" t="s">
        <v>36</v>
      </c>
      <c r="BK1071" s="162">
        <f>ROUND(I1071*H1071,2)</f>
        <v>0</v>
      </c>
      <c r="BL1071" s="72" t="s">
        <v>177</v>
      </c>
      <c r="BM1071" s="161" t="s">
        <v>1473</v>
      </c>
    </row>
    <row r="1072" spans="2:65" s="79" customFormat="1" ht="24" customHeight="1" x14ac:dyDescent="0.3">
      <c r="B1072" s="150"/>
      <c r="C1072" s="151" t="s">
        <v>1480</v>
      </c>
      <c r="D1072" s="151" t="s">
        <v>94</v>
      </c>
      <c r="E1072" s="152" t="s">
        <v>1811</v>
      </c>
      <c r="F1072" s="153" t="s">
        <v>1812</v>
      </c>
      <c r="G1072" s="154" t="s">
        <v>97</v>
      </c>
      <c r="H1072" s="155">
        <v>9.9</v>
      </c>
      <c r="I1072" s="156"/>
      <c r="J1072" s="156">
        <f>ROUND(I1072*H1072,2)</f>
        <v>0</v>
      </c>
      <c r="K1072" s="153" t="s">
        <v>0</v>
      </c>
      <c r="L1072" s="80"/>
      <c r="M1072" s="157" t="s">
        <v>0</v>
      </c>
      <c r="N1072" s="158" t="s">
        <v>24</v>
      </c>
      <c r="O1072" s="159">
        <v>0.32300000000000001</v>
      </c>
      <c r="P1072" s="159">
        <f>O1072*H1072</f>
        <v>3.1977000000000002</v>
      </c>
      <c r="Q1072" s="159">
        <v>0</v>
      </c>
      <c r="R1072" s="159">
        <f>Q1072*H1072</f>
        <v>0</v>
      </c>
      <c r="S1072" s="159">
        <v>8.4799999999999997E-3</v>
      </c>
      <c r="T1072" s="160">
        <f>S1072*H1072</f>
        <v>8.3951999999999999E-2</v>
      </c>
      <c r="AR1072" s="161" t="s">
        <v>177</v>
      </c>
      <c r="AT1072" s="161" t="s">
        <v>94</v>
      </c>
      <c r="AU1072" s="161" t="s">
        <v>37</v>
      </c>
      <c r="AY1072" s="72" t="s">
        <v>92</v>
      </c>
      <c r="BE1072" s="162">
        <f>IF(N1072="základní",J1072,0)</f>
        <v>0</v>
      </c>
      <c r="BF1072" s="162">
        <f>IF(N1072="snížená",J1072,0)</f>
        <v>0</v>
      </c>
      <c r="BG1072" s="162">
        <f>IF(N1072="zákl. přenesená",J1072,0)</f>
        <v>0</v>
      </c>
      <c r="BH1072" s="162">
        <f>IF(N1072="sníž. přenesená",J1072,0)</f>
        <v>0</v>
      </c>
      <c r="BI1072" s="162">
        <f>IF(N1072="nulová",J1072,0)</f>
        <v>0</v>
      </c>
      <c r="BJ1072" s="72" t="s">
        <v>36</v>
      </c>
      <c r="BK1072" s="162">
        <f>ROUND(I1072*H1072,2)</f>
        <v>0</v>
      </c>
      <c r="BL1072" s="72" t="s">
        <v>177</v>
      </c>
      <c r="BM1072" s="161" t="s">
        <v>1813</v>
      </c>
    </row>
    <row r="1073" spans="2:65" s="171" customFormat="1" x14ac:dyDescent="0.3">
      <c r="B1073" s="170"/>
      <c r="D1073" s="165" t="s">
        <v>101</v>
      </c>
      <c r="E1073" s="172" t="s">
        <v>0</v>
      </c>
      <c r="F1073" s="173" t="s">
        <v>1814</v>
      </c>
      <c r="H1073" s="174">
        <v>9.9</v>
      </c>
      <c r="L1073" s="170"/>
      <c r="M1073" s="175"/>
      <c r="T1073" s="176"/>
      <c r="AT1073" s="172" t="s">
        <v>101</v>
      </c>
      <c r="AU1073" s="172" t="s">
        <v>37</v>
      </c>
      <c r="AV1073" s="171" t="s">
        <v>37</v>
      </c>
      <c r="AW1073" s="171" t="s">
        <v>17</v>
      </c>
      <c r="AX1073" s="171" t="s">
        <v>35</v>
      </c>
      <c r="AY1073" s="172" t="s">
        <v>92</v>
      </c>
    </row>
    <row r="1074" spans="2:65" s="79" customFormat="1" ht="24" customHeight="1" x14ac:dyDescent="0.3">
      <c r="B1074" s="150"/>
      <c r="C1074" s="151" t="s">
        <v>1485</v>
      </c>
      <c r="D1074" s="151" t="s">
        <v>94</v>
      </c>
      <c r="E1074" s="152" t="s">
        <v>1475</v>
      </c>
      <c r="F1074" s="153" t="s">
        <v>1476</v>
      </c>
      <c r="G1074" s="154" t="s">
        <v>328</v>
      </c>
      <c r="H1074" s="155">
        <v>60</v>
      </c>
      <c r="I1074" s="156"/>
      <c r="J1074" s="156">
        <f>ROUND(I1074*H1074,2)</f>
        <v>0</v>
      </c>
      <c r="K1074" s="153" t="s">
        <v>98</v>
      </c>
      <c r="L1074" s="80"/>
      <c r="M1074" s="157" t="s">
        <v>0</v>
      </c>
      <c r="N1074" s="158" t="s">
        <v>24</v>
      </c>
      <c r="O1074" s="159">
        <v>5.5E-2</v>
      </c>
      <c r="P1074" s="159">
        <f>O1074*H1074</f>
        <v>3.3</v>
      </c>
      <c r="Q1074" s="159">
        <v>0</v>
      </c>
      <c r="R1074" s="159">
        <f>Q1074*H1074</f>
        <v>0</v>
      </c>
      <c r="S1074" s="159">
        <v>0</v>
      </c>
      <c r="T1074" s="160">
        <f>S1074*H1074</f>
        <v>0</v>
      </c>
      <c r="AR1074" s="161" t="s">
        <v>177</v>
      </c>
      <c r="AT1074" s="161" t="s">
        <v>94</v>
      </c>
      <c r="AU1074" s="161" t="s">
        <v>37</v>
      </c>
      <c r="AY1074" s="72" t="s">
        <v>92</v>
      </c>
      <c r="BE1074" s="162">
        <f>IF(N1074="základní",J1074,0)</f>
        <v>0</v>
      </c>
      <c r="BF1074" s="162">
        <f>IF(N1074="snížená",J1074,0)</f>
        <v>0</v>
      </c>
      <c r="BG1074" s="162">
        <f>IF(N1074="zákl. přenesená",J1074,0)</f>
        <v>0</v>
      </c>
      <c r="BH1074" s="162">
        <f>IF(N1074="sníž. přenesená",J1074,0)</f>
        <v>0</v>
      </c>
      <c r="BI1074" s="162">
        <f>IF(N1074="nulová",J1074,0)</f>
        <v>0</v>
      </c>
      <c r="BJ1074" s="72" t="s">
        <v>36</v>
      </c>
      <c r="BK1074" s="162">
        <f>ROUND(I1074*H1074,2)</f>
        <v>0</v>
      </c>
      <c r="BL1074" s="72" t="s">
        <v>177</v>
      </c>
      <c r="BM1074" s="161" t="s">
        <v>1477</v>
      </c>
    </row>
    <row r="1075" spans="2:65" s="164" customFormat="1" x14ac:dyDescent="0.3">
      <c r="B1075" s="163"/>
      <c r="D1075" s="165" t="s">
        <v>101</v>
      </c>
      <c r="E1075" s="166" t="s">
        <v>0</v>
      </c>
      <c r="F1075" s="167" t="s">
        <v>1478</v>
      </c>
      <c r="H1075" s="166" t="s">
        <v>0</v>
      </c>
      <c r="L1075" s="163"/>
      <c r="M1075" s="168"/>
      <c r="T1075" s="169"/>
      <c r="AT1075" s="166" t="s">
        <v>101</v>
      </c>
      <c r="AU1075" s="166" t="s">
        <v>37</v>
      </c>
      <c r="AV1075" s="164" t="s">
        <v>36</v>
      </c>
      <c r="AW1075" s="164" t="s">
        <v>17</v>
      </c>
      <c r="AX1075" s="164" t="s">
        <v>35</v>
      </c>
      <c r="AY1075" s="166" t="s">
        <v>92</v>
      </c>
    </row>
    <row r="1076" spans="2:65" s="171" customFormat="1" x14ac:dyDescent="0.3">
      <c r="B1076" s="170"/>
      <c r="D1076" s="165" t="s">
        <v>101</v>
      </c>
      <c r="E1076" s="172" t="s">
        <v>0</v>
      </c>
      <c r="F1076" s="173" t="s">
        <v>1479</v>
      </c>
      <c r="H1076" s="174">
        <v>60</v>
      </c>
      <c r="L1076" s="170"/>
      <c r="M1076" s="175"/>
      <c r="T1076" s="176"/>
      <c r="AT1076" s="172" t="s">
        <v>101</v>
      </c>
      <c r="AU1076" s="172" t="s">
        <v>37</v>
      </c>
      <c r="AV1076" s="171" t="s">
        <v>37</v>
      </c>
      <c r="AW1076" s="171" t="s">
        <v>17</v>
      </c>
      <c r="AX1076" s="171" t="s">
        <v>35</v>
      </c>
      <c r="AY1076" s="172" t="s">
        <v>92</v>
      </c>
    </row>
    <row r="1077" spans="2:65" s="79" customFormat="1" ht="16.5" customHeight="1" x14ac:dyDescent="0.3">
      <c r="B1077" s="150"/>
      <c r="C1077" s="177" t="s">
        <v>1489</v>
      </c>
      <c r="D1077" s="177" t="s">
        <v>168</v>
      </c>
      <c r="E1077" s="178" t="s">
        <v>1481</v>
      </c>
      <c r="F1077" s="179" t="s">
        <v>1482</v>
      </c>
      <c r="G1077" s="180" t="s">
        <v>328</v>
      </c>
      <c r="H1077" s="181">
        <v>61.2</v>
      </c>
      <c r="I1077" s="182"/>
      <c r="J1077" s="182">
        <f>ROUND(I1077*H1077,2)</f>
        <v>0</v>
      </c>
      <c r="K1077" s="179" t="s">
        <v>0</v>
      </c>
      <c r="L1077" s="183"/>
      <c r="M1077" s="184" t="s">
        <v>0</v>
      </c>
      <c r="N1077" s="185" t="s">
        <v>24</v>
      </c>
      <c r="O1077" s="159">
        <v>0</v>
      </c>
      <c r="P1077" s="159">
        <f>O1077*H1077</f>
        <v>0</v>
      </c>
      <c r="Q1077" s="159">
        <v>6.0000000000000002E-5</v>
      </c>
      <c r="R1077" s="159">
        <f>Q1077*H1077</f>
        <v>3.6720000000000004E-3</v>
      </c>
      <c r="S1077" s="159">
        <v>0</v>
      </c>
      <c r="T1077" s="160">
        <f>S1077*H1077</f>
        <v>0</v>
      </c>
      <c r="AR1077" s="161" t="s">
        <v>264</v>
      </c>
      <c r="AT1077" s="161" t="s">
        <v>168</v>
      </c>
      <c r="AU1077" s="161" t="s">
        <v>37</v>
      </c>
      <c r="AY1077" s="72" t="s">
        <v>92</v>
      </c>
      <c r="BE1077" s="162">
        <f>IF(N1077="základní",J1077,0)</f>
        <v>0</v>
      </c>
      <c r="BF1077" s="162">
        <f>IF(N1077="snížená",J1077,0)</f>
        <v>0</v>
      </c>
      <c r="BG1077" s="162">
        <f>IF(N1077="zákl. přenesená",J1077,0)</f>
        <v>0</v>
      </c>
      <c r="BH1077" s="162">
        <f>IF(N1077="sníž. přenesená",J1077,0)</f>
        <v>0</v>
      </c>
      <c r="BI1077" s="162">
        <f>IF(N1077="nulová",J1077,0)</f>
        <v>0</v>
      </c>
      <c r="BJ1077" s="72" t="s">
        <v>36</v>
      </c>
      <c r="BK1077" s="162">
        <f>ROUND(I1077*H1077,2)</f>
        <v>0</v>
      </c>
      <c r="BL1077" s="72" t="s">
        <v>177</v>
      </c>
      <c r="BM1077" s="161" t="s">
        <v>1483</v>
      </c>
    </row>
    <row r="1078" spans="2:65" s="171" customFormat="1" x14ac:dyDescent="0.3">
      <c r="B1078" s="170"/>
      <c r="D1078" s="165" t="s">
        <v>101</v>
      </c>
      <c r="F1078" s="173" t="s">
        <v>1484</v>
      </c>
      <c r="H1078" s="174">
        <v>61.2</v>
      </c>
      <c r="L1078" s="170"/>
      <c r="M1078" s="175"/>
      <c r="T1078" s="176"/>
      <c r="AT1078" s="172" t="s">
        <v>101</v>
      </c>
      <c r="AU1078" s="172" t="s">
        <v>37</v>
      </c>
      <c r="AV1078" s="171" t="s">
        <v>37</v>
      </c>
      <c r="AW1078" s="171" t="s">
        <v>1</v>
      </c>
      <c r="AX1078" s="171" t="s">
        <v>36</v>
      </c>
      <c r="AY1078" s="172" t="s">
        <v>92</v>
      </c>
    </row>
    <row r="1079" spans="2:65" s="79" customFormat="1" ht="24" customHeight="1" x14ac:dyDescent="0.3">
      <c r="B1079" s="150"/>
      <c r="C1079" s="151" t="s">
        <v>1495</v>
      </c>
      <c r="D1079" s="151" t="s">
        <v>94</v>
      </c>
      <c r="E1079" s="152" t="s">
        <v>1486</v>
      </c>
      <c r="F1079" s="153" t="s">
        <v>1487</v>
      </c>
      <c r="G1079" s="154" t="s">
        <v>237</v>
      </c>
      <c r="H1079" s="155">
        <v>7</v>
      </c>
      <c r="I1079" s="156"/>
      <c r="J1079" s="156">
        <f>ROUND(I1079*H1079,2)</f>
        <v>0</v>
      </c>
      <c r="K1079" s="153" t="s">
        <v>98</v>
      </c>
      <c r="L1079" s="80"/>
      <c r="M1079" s="157" t="s">
        <v>0</v>
      </c>
      <c r="N1079" s="158" t="s">
        <v>24</v>
      </c>
      <c r="O1079" s="159">
        <v>0.05</v>
      </c>
      <c r="P1079" s="159">
        <f>O1079*H1079</f>
        <v>0.35000000000000003</v>
      </c>
      <c r="Q1079" s="159">
        <v>0</v>
      </c>
      <c r="R1079" s="159">
        <f>Q1079*H1079</f>
        <v>0</v>
      </c>
      <c r="S1079" s="159">
        <v>2.4E-2</v>
      </c>
      <c r="T1079" s="160">
        <f>S1079*H1079</f>
        <v>0.16800000000000001</v>
      </c>
      <c r="AR1079" s="161" t="s">
        <v>177</v>
      </c>
      <c r="AT1079" s="161" t="s">
        <v>94</v>
      </c>
      <c r="AU1079" s="161" t="s">
        <v>37</v>
      </c>
      <c r="AY1079" s="72" t="s">
        <v>92</v>
      </c>
      <c r="BE1079" s="162">
        <f>IF(N1079="základní",J1079,0)</f>
        <v>0</v>
      </c>
      <c r="BF1079" s="162">
        <f>IF(N1079="snížená",J1079,0)</f>
        <v>0</v>
      </c>
      <c r="BG1079" s="162">
        <f>IF(N1079="zákl. přenesená",J1079,0)</f>
        <v>0</v>
      </c>
      <c r="BH1079" s="162">
        <f>IF(N1079="sníž. přenesená",J1079,0)</f>
        <v>0</v>
      </c>
      <c r="BI1079" s="162">
        <f>IF(N1079="nulová",J1079,0)</f>
        <v>0</v>
      </c>
      <c r="BJ1079" s="72" t="s">
        <v>36</v>
      </c>
      <c r="BK1079" s="162">
        <f>ROUND(I1079*H1079,2)</f>
        <v>0</v>
      </c>
      <c r="BL1079" s="72" t="s">
        <v>177</v>
      </c>
      <c r="BM1079" s="161" t="s">
        <v>1488</v>
      </c>
    </row>
    <row r="1080" spans="2:65" s="171" customFormat="1" x14ac:dyDescent="0.3">
      <c r="B1080" s="170"/>
      <c r="D1080" s="165" t="s">
        <v>101</v>
      </c>
      <c r="E1080" s="172" t="s">
        <v>0</v>
      </c>
      <c r="F1080" s="173" t="s">
        <v>196</v>
      </c>
      <c r="H1080" s="174">
        <v>6</v>
      </c>
      <c r="L1080" s="170"/>
      <c r="M1080" s="175"/>
      <c r="T1080" s="176"/>
      <c r="AT1080" s="172" t="s">
        <v>101</v>
      </c>
      <c r="AU1080" s="172" t="s">
        <v>37</v>
      </c>
      <c r="AV1080" s="171" t="s">
        <v>37</v>
      </c>
      <c r="AW1080" s="171" t="s">
        <v>17</v>
      </c>
      <c r="AX1080" s="171" t="s">
        <v>35</v>
      </c>
      <c r="AY1080" s="172" t="s">
        <v>92</v>
      </c>
    </row>
    <row r="1081" spans="2:65" s="171" customFormat="1" x14ac:dyDescent="0.3">
      <c r="B1081" s="170"/>
      <c r="D1081" s="165" t="s">
        <v>101</v>
      </c>
      <c r="E1081" s="172" t="s">
        <v>0</v>
      </c>
      <c r="F1081" s="173" t="s">
        <v>197</v>
      </c>
      <c r="H1081" s="174">
        <v>1</v>
      </c>
      <c r="L1081" s="170"/>
      <c r="M1081" s="175"/>
      <c r="T1081" s="176"/>
      <c r="AT1081" s="172" t="s">
        <v>101</v>
      </c>
      <c r="AU1081" s="172" t="s">
        <v>37</v>
      </c>
      <c r="AV1081" s="171" t="s">
        <v>37</v>
      </c>
      <c r="AW1081" s="171" t="s">
        <v>17</v>
      </c>
      <c r="AX1081" s="171" t="s">
        <v>35</v>
      </c>
      <c r="AY1081" s="172" t="s">
        <v>92</v>
      </c>
    </row>
    <row r="1082" spans="2:65" s="79" customFormat="1" ht="24" customHeight="1" x14ac:dyDescent="0.3">
      <c r="B1082" s="150"/>
      <c r="C1082" s="190" t="s">
        <v>1501</v>
      </c>
      <c r="D1082" s="190" t="s">
        <v>94</v>
      </c>
      <c r="E1082" s="191" t="s">
        <v>1490</v>
      </c>
      <c r="F1082" s="192" t="s">
        <v>1491</v>
      </c>
      <c r="G1082" s="193" t="s">
        <v>237</v>
      </c>
      <c r="H1082" s="194">
        <v>24</v>
      </c>
      <c r="I1082" s="195"/>
      <c r="J1082" s="195">
        <f>ROUND(I1082*H1082,2)</f>
        <v>0</v>
      </c>
      <c r="K1082" s="153" t="s">
        <v>98</v>
      </c>
      <c r="L1082" s="80"/>
      <c r="M1082" s="157" t="s">
        <v>0</v>
      </c>
      <c r="N1082" s="158" t="s">
        <v>24</v>
      </c>
      <c r="O1082" s="159">
        <v>0.52100000000000002</v>
      </c>
      <c r="P1082" s="159">
        <f>O1082*H1082</f>
        <v>12.504000000000001</v>
      </c>
      <c r="Q1082" s="159">
        <v>0</v>
      </c>
      <c r="R1082" s="159">
        <f>Q1082*H1082</f>
        <v>0</v>
      </c>
      <c r="S1082" s="159">
        <v>0</v>
      </c>
      <c r="T1082" s="160">
        <f>S1082*H1082</f>
        <v>0</v>
      </c>
      <c r="AR1082" s="161" t="s">
        <v>177</v>
      </c>
      <c r="AT1082" s="161" t="s">
        <v>94</v>
      </c>
      <c r="AU1082" s="161" t="s">
        <v>37</v>
      </c>
      <c r="AY1082" s="72" t="s">
        <v>92</v>
      </c>
      <c r="BE1082" s="162">
        <f>IF(N1082="základní",J1082,0)</f>
        <v>0</v>
      </c>
      <c r="BF1082" s="162">
        <f>IF(N1082="snížená",J1082,0)</f>
        <v>0</v>
      </c>
      <c r="BG1082" s="162">
        <f>IF(N1082="zákl. přenesená",J1082,0)</f>
        <v>0</v>
      </c>
      <c r="BH1082" s="162">
        <f>IF(N1082="sníž. přenesená",J1082,0)</f>
        <v>0</v>
      </c>
      <c r="BI1082" s="162">
        <f>IF(N1082="nulová",J1082,0)</f>
        <v>0</v>
      </c>
      <c r="BJ1082" s="72" t="s">
        <v>36</v>
      </c>
      <c r="BK1082" s="162">
        <f>ROUND(I1082*H1082,2)</f>
        <v>0</v>
      </c>
      <c r="BL1082" s="72" t="s">
        <v>177</v>
      </c>
      <c r="BM1082" s="161" t="s">
        <v>1492</v>
      </c>
    </row>
    <row r="1083" spans="2:65" s="171" customFormat="1" x14ac:dyDescent="0.3">
      <c r="B1083" s="170"/>
      <c r="D1083" s="165" t="s">
        <v>101</v>
      </c>
      <c r="E1083" s="172" t="s">
        <v>0</v>
      </c>
      <c r="F1083" s="173" t="s">
        <v>1493</v>
      </c>
      <c r="H1083" s="174">
        <v>12</v>
      </c>
      <c r="L1083" s="170"/>
      <c r="M1083" s="175"/>
      <c r="T1083" s="176"/>
      <c r="AT1083" s="172" t="s">
        <v>101</v>
      </c>
      <c r="AU1083" s="172" t="s">
        <v>37</v>
      </c>
      <c r="AV1083" s="171" t="s">
        <v>37</v>
      </c>
      <c r="AW1083" s="171" t="s">
        <v>17</v>
      </c>
      <c r="AX1083" s="171" t="s">
        <v>35</v>
      </c>
      <c r="AY1083" s="172" t="s">
        <v>92</v>
      </c>
    </row>
    <row r="1084" spans="2:65" s="171" customFormat="1" x14ac:dyDescent="0.3">
      <c r="B1084" s="170"/>
      <c r="D1084" s="165" t="s">
        <v>101</v>
      </c>
      <c r="E1084" s="172" t="s">
        <v>0</v>
      </c>
      <c r="F1084" s="173" t="s">
        <v>1494</v>
      </c>
      <c r="H1084" s="174">
        <v>12</v>
      </c>
      <c r="L1084" s="170"/>
      <c r="M1084" s="175"/>
      <c r="T1084" s="176"/>
      <c r="AT1084" s="172" t="s">
        <v>101</v>
      </c>
      <c r="AU1084" s="172" t="s">
        <v>37</v>
      </c>
      <c r="AV1084" s="171" t="s">
        <v>37</v>
      </c>
      <c r="AW1084" s="171" t="s">
        <v>17</v>
      </c>
      <c r="AX1084" s="171" t="s">
        <v>35</v>
      </c>
      <c r="AY1084" s="172" t="s">
        <v>92</v>
      </c>
    </row>
    <row r="1085" spans="2:65" s="79" customFormat="1" ht="24" customHeight="1" x14ac:dyDescent="0.3">
      <c r="B1085" s="150"/>
      <c r="C1085" s="190" t="s">
        <v>1507</v>
      </c>
      <c r="D1085" s="190" t="s">
        <v>94</v>
      </c>
      <c r="E1085" s="191" t="s">
        <v>1496</v>
      </c>
      <c r="F1085" s="192" t="s">
        <v>1497</v>
      </c>
      <c r="G1085" s="193" t="s">
        <v>237</v>
      </c>
      <c r="H1085" s="194">
        <v>18</v>
      </c>
      <c r="I1085" s="195"/>
      <c r="J1085" s="195">
        <f>ROUND(I1085*H1085,2)</f>
        <v>0</v>
      </c>
      <c r="K1085" s="153" t="s">
        <v>98</v>
      </c>
      <c r="L1085" s="80"/>
      <c r="M1085" s="157" t="s">
        <v>0</v>
      </c>
      <c r="N1085" s="158" t="s">
        <v>24</v>
      </c>
      <c r="O1085" s="159">
        <v>0.71799999999999997</v>
      </c>
      <c r="P1085" s="159">
        <f>O1085*H1085</f>
        <v>12.923999999999999</v>
      </c>
      <c r="Q1085" s="159">
        <v>0</v>
      </c>
      <c r="R1085" s="159">
        <f>Q1085*H1085</f>
        <v>0</v>
      </c>
      <c r="S1085" s="159">
        <v>0</v>
      </c>
      <c r="T1085" s="160">
        <f>S1085*H1085</f>
        <v>0</v>
      </c>
      <c r="AR1085" s="161" t="s">
        <v>177</v>
      </c>
      <c r="AT1085" s="161" t="s">
        <v>94</v>
      </c>
      <c r="AU1085" s="161" t="s">
        <v>37</v>
      </c>
      <c r="AY1085" s="72" t="s">
        <v>92</v>
      </c>
      <c r="BE1085" s="162">
        <f>IF(N1085="základní",J1085,0)</f>
        <v>0</v>
      </c>
      <c r="BF1085" s="162">
        <f>IF(N1085="snížená",J1085,0)</f>
        <v>0</v>
      </c>
      <c r="BG1085" s="162">
        <f>IF(N1085="zákl. přenesená",J1085,0)</f>
        <v>0</v>
      </c>
      <c r="BH1085" s="162">
        <f>IF(N1085="sníž. přenesená",J1085,0)</f>
        <v>0</v>
      </c>
      <c r="BI1085" s="162">
        <f>IF(N1085="nulová",J1085,0)</f>
        <v>0</v>
      </c>
      <c r="BJ1085" s="72" t="s">
        <v>36</v>
      </c>
      <c r="BK1085" s="162">
        <f>ROUND(I1085*H1085,2)</f>
        <v>0</v>
      </c>
      <c r="BL1085" s="72" t="s">
        <v>177</v>
      </c>
      <c r="BM1085" s="161" t="s">
        <v>1498</v>
      </c>
    </row>
    <row r="1086" spans="2:65" s="171" customFormat="1" x14ac:dyDescent="0.3">
      <c r="B1086" s="170"/>
      <c r="D1086" s="165" t="s">
        <v>101</v>
      </c>
      <c r="E1086" s="172" t="s">
        <v>0</v>
      </c>
      <c r="F1086" s="173" t="s">
        <v>1499</v>
      </c>
      <c r="H1086" s="174">
        <v>7</v>
      </c>
      <c r="L1086" s="170"/>
      <c r="M1086" s="175"/>
      <c r="T1086" s="176"/>
      <c r="AT1086" s="172" t="s">
        <v>101</v>
      </c>
      <c r="AU1086" s="172" t="s">
        <v>37</v>
      </c>
      <c r="AV1086" s="171" t="s">
        <v>37</v>
      </c>
      <c r="AW1086" s="171" t="s">
        <v>17</v>
      </c>
      <c r="AX1086" s="171" t="s">
        <v>35</v>
      </c>
      <c r="AY1086" s="172" t="s">
        <v>92</v>
      </c>
    </row>
    <row r="1087" spans="2:65" s="171" customFormat="1" x14ac:dyDescent="0.3">
      <c r="B1087" s="170"/>
      <c r="D1087" s="165" t="s">
        <v>101</v>
      </c>
      <c r="E1087" s="172" t="s">
        <v>0</v>
      </c>
      <c r="F1087" s="173" t="s">
        <v>1500</v>
      </c>
      <c r="H1087" s="174">
        <v>11</v>
      </c>
      <c r="L1087" s="170"/>
      <c r="M1087" s="175"/>
      <c r="T1087" s="176"/>
      <c r="AT1087" s="172" t="s">
        <v>101</v>
      </c>
      <c r="AU1087" s="172" t="s">
        <v>37</v>
      </c>
      <c r="AV1087" s="171" t="s">
        <v>37</v>
      </c>
      <c r="AW1087" s="171" t="s">
        <v>17</v>
      </c>
      <c r="AX1087" s="171" t="s">
        <v>35</v>
      </c>
      <c r="AY1087" s="172" t="s">
        <v>92</v>
      </c>
    </row>
    <row r="1088" spans="2:65" s="79" customFormat="1" ht="24" customHeight="1" x14ac:dyDescent="0.3">
      <c r="B1088" s="150"/>
      <c r="C1088" s="190" t="s">
        <v>1512</v>
      </c>
      <c r="D1088" s="190" t="s">
        <v>94</v>
      </c>
      <c r="E1088" s="191" t="s">
        <v>1502</v>
      </c>
      <c r="F1088" s="192" t="s">
        <v>1503</v>
      </c>
      <c r="G1088" s="193" t="s">
        <v>237</v>
      </c>
      <c r="H1088" s="194">
        <v>26</v>
      </c>
      <c r="I1088" s="195"/>
      <c r="J1088" s="195">
        <f>ROUND(I1088*H1088,2)</f>
        <v>0</v>
      </c>
      <c r="K1088" s="153" t="s">
        <v>98</v>
      </c>
      <c r="L1088" s="80"/>
      <c r="M1088" s="157" t="s">
        <v>0</v>
      </c>
      <c r="N1088" s="158" t="s">
        <v>24</v>
      </c>
      <c r="O1088" s="159">
        <v>0.96699999999999997</v>
      </c>
      <c r="P1088" s="159">
        <f>O1088*H1088</f>
        <v>25.141999999999999</v>
      </c>
      <c r="Q1088" s="159">
        <v>0</v>
      </c>
      <c r="R1088" s="159">
        <f>Q1088*H1088</f>
        <v>0</v>
      </c>
      <c r="S1088" s="159">
        <v>0</v>
      </c>
      <c r="T1088" s="160">
        <f>S1088*H1088</f>
        <v>0</v>
      </c>
      <c r="AR1088" s="161" t="s">
        <v>177</v>
      </c>
      <c r="AT1088" s="161" t="s">
        <v>94</v>
      </c>
      <c r="AU1088" s="161" t="s">
        <v>37</v>
      </c>
      <c r="AY1088" s="72" t="s">
        <v>92</v>
      </c>
      <c r="BE1088" s="162">
        <f>IF(N1088="základní",J1088,0)</f>
        <v>0</v>
      </c>
      <c r="BF1088" s="162">
        <f>IF(N1088="snížená",J1088,0)</f>
        <v>0</v>
      </c>
      <c r="BG1088" s="162">
        <f>IF(N1088="zákl. přenesená",J1088,0)</f>
        <v>0</v>
      </c>
      <c r="BH1088" s="162">
        <f>IF(N1088="sníž. přenesená",J1088,0)</f>
        <v>0</v>
      </c>
      <c r="BI1088" s="162">
        <f>IF(N1088="nulová",J1088,0)</f>
        <v>0</v>
      </c>
      <c r="BJ1088" s="72" t="s">
        <v>36</v>
      </c>
      <c r="BK1088" s="162">
        <f>ROUND(I1088*H1088,2)</f>
        <v>0</v>
      </c>
      <c r="BL1088" s="72" t="s">
        <v>177</v>
      </c>
      <c r="BM1088" s="161" t="s">
        <v>1504</v>
      </c>
    </row>
    <row r="1089" spans="2:65" s="171" customFormat="1" x14ac:dyDescent="0.3">
      <c r="B1089" s="170"/>
      <c r="D1089" s="165" t="s">
        <v>101</v>
      </c>
      <c r="E1089" s="172" t="s">
        <v>0</v>
      </c>
      <c r="F1089" s="173" t="s">
        <v>1505</v>
      </c>
      <c r="H1089" s="174">
        <v>13</v>
      </c>
      <c r="L1089" s="170"/>
      <c r="M1089" s="175"/>
      <c r="T1089" s="176"/>
      <c r="AT1089" s="172" t="s">
        <v>101</v>
      </c>
      <c r="AU1089" s="172" t="s">
        <v>37</v>
      </c>
      <c r="AV1089" s="171" t="s">
        <v>37</v>
      </c>
      <c r="AW1089" s="171" t="s">
        <v>17</v>
      </c>
      <c r="AX1089" s="171" t="s">
        <v>35</v>
      </c>
      <c r="AY1089" s="172" t="s">
        <v>92</v>
      </c>
    </row>
    <row r="1090" spans="2:65" s="171" customFormat="1" x14ac:dyDescent="0.3">
      <c r="B1090" s="170"/>
      <c r="D1090" s="165" t="s">
        <v>101</v>
      </c>
      <c r="E1090" s="172" t="s">
        <v>0</v>
      </c>
      <c r="F1090" s="173" t="s">
        <v>1506</v>
      </c>
      <c r="H1090" s="174">
        <v>13</v>
      </c>
      <c r="L1090" s="170"/>
      <c r="M1090" s="175"/>
      <c r="T1090" s="176"/>
      <c r="AT1090" s="172" t="s">
        <v>101</v>
      </c>
      <c r="AU1090" s="172" t="s">
        <v>37</v>
      </c>
      <c r="AV1090" s="171" t="s">
        <v>37</v>
      </c>
      <c r="AW1090" s="171" t="s">
        <v>17</v>
      </c>
      <c r="AX1090" s="171" t="s">
        <v>35</v>
      </c>
      <c r="AY1090" s="172" t="s">
        <v>92</v>
      </c>
    </row>
    <row r="1091" spans="2:65" s="79" customFormat="1" ht="16.5" customHeight="1" x14ac:dyDescent="0.3">
      <c r="B1091" s="150"/>
      <c r="C1091" s="196" t="s">
        <v>1518</v>
      </c>
      <c r="D1091" s="196" t="s">
        <v>168</v>
      </c>
      <c r="E1091" s="197" t="s">
        <v>1508</v>
      </c>
      <c r="F1091" s="198" t="s">
        <v>1509</v>
      </c>
      <c r="G1091" s="199" t="s">
        <v>328</v>
      </c>
      <c r="H1091" s="200">
        <v>98.753</v>
      </c>
      <c r="I1091" s="201"/>
      <c r="J1091" s="201">
        <f>ROUND(I1091*H1091,2)</f>
        <v>0</v>
      </c>
      <c r="K1091" s="179" t="s">
        <v>98</v>
      </c>
      <c r="L1091" s="183"/>
      <c r="M1091" s="184" t="s">
        <v>0</v>
      </c>
      <c r="N1091" s="185" t="s">
        <v>24</v>
      </c>
      <c r="O1091" s="159">
        <v>0</v>
      </c>
      <c r="P1091" s="159">
        <f>O1091*H1091</f>
        <v>0</v>
      </c>
      <c r="Q1091" s="159">
        <v>8.0000000000000002E-3</v>
      </c>
      <c r="R1091" s="159">
        <f>Q1091*H1091</f>
        <v>0.79002400000000006</v>
      </c>
      <c r="S1091" s="159">
        <v>0</v>
      </c>
      <c r="T1091" s="160">
        <f>S1091*H1091</f>
        <v>0</v>
      </c>
      <c r="AR1091" s="161" t="s">
        <v>264</v>
      </c>
      <c r="AT1091" s="161" t="s">
        <v>168</v>
      </c>
      <c r="AU1091" s="161" t="s">
        <v>37</v>
      </c>
      <c r="AY1091" s="72" t="s">
        <v>92</v>
      </c>
      <c r="BE1091" s="162">
        <f>IF(N1091="základní",J1091,0)</f>
        <v>0</v>
      </c>
      <c r="BF1091" s="162">
        <f>IF(N1091="snížená",J1091,0)</f>
        <v>0</v>
      </c>
      <c r="BG1091" s="162">
        <f>IF(N1091="zákl. přenesená",J1091,0)</f>
        <v>0</v>
      </c>
      <c r="BH1091" s="162">
        <f>IF(N1091="sníž. přenesená",J1091,0)</f>
        <v>0</v>
      </c>
      <c r="BI1091" s="162">
        <f>IF(N1091="nulová",J1091,0)</f>
        <v>0</v>
      </c>
      <c r="BJ1091" s="72" t="s">
        <v>36</v>
      </c>
      <c r="BK1091" s="162">
        <f>ROUND(I1091*H1091,2)</f>
        <v>0</v>
      </c>
      <c r="BL1091" s="72" t="s">
        <v>177</v>
      </c>
      <c r="BM1091" s="161" t="s">
        <v>1510</v>
      </c>
    </row>
    <row r="1092" spans="2:65" s="164" customFormat="1" x14ac:dyDescent="0.3">
      <c r="B1092" s="163"/>
      <c r="D1092" s="165" t="s">
        <v>101</v>
      </c>
      <c r="E1092" s="166" t="s">
        <v>0</v>
      </c>
      <c r="F1092" s="167" t="s">
        <v>274</v>
      </c>
      <c r="H1092" s="166" t="s">
        <v>0</v>
      </c>
      <c r="L1092" s="163"/>
      <c r="M1092" s="168"/>
      <c r="T1092" s="169"/>
      <c r="AT1092" s="166" t="s">
        <v>101</v>
      </c>
      <c r="AU1092" s="166" t="s">
        <v>37</v>
      </c>
      <c r="AV1092" s="164" t="s">
        <v>36</v>
      </c>
      <c r="AW1092" s="164" t="s">
        <v>17</v>
      </c>
      <c r="AX1092" s="164" t="s">
        <v>35</v>
      </c>
      <c r="AY1092" s="166" t="s">
        <v>92</v>
      </c>
    </row>
    <row r="1093" spans="2:65" s="171" customFormat="1" x14ac:dyDescent="0.3">
      <c r="B1093" s="170"/>
      <c r="D1093" s="165" t="s">
        <v>101</v>
      </c>
      <c r="E1093" s="172" t="s">
        <v>0</v>
      </c>
      <c r="F1093" s="173" t="s">
        <v>1261</v>
      </c>
      <c r="H1093" s="174">
        <v>8.4</v>
      </c>
      <c r="L1093" s="170"/>
      <c r="M1093" s="175"/>
      <c r="T1093" s="176"/>
      <c r="AT1093" s="172" t="s">
        <v>101</v>
      </c>
      <c r="AU1093" s="172" t="s">
        <v>37</v>
      </c>
      <c r="AV1093" s="171" t="s">
        <v>37</v>
      </c>
      <c r="AW1093" s="171" t="s">
        <v>17</v>
      </c>
      <c r="AX1093" s="171" t="s">
        <v>35</v>
      </c>
      <c r="AY1093" s="172" t="s">
        <v>92</v>
      </c>
    </row>
    <row r="1094" spans="2:65" s="171" customFormat="1" x14ac:dyDescent="0.3">
      <c r="B1094" s="170"/>
      <c r="D1094" s="165" t="s">
        <v>101</v>
      </c>
      <c r="E1094" s="172" t="s">
        <v>0</v>
      </c>
      <c r="F1094" s="173" t="s">
        <v>1262</v>
      </c>
      <c r="H1094" s="174">
        <v>7.98</v>
      </c>
      <c r="L1094" s="170"/>
      <c r="M1094" s="175"/>
      <c r="T1094" s="176"/>
      <c r="AT1094" s="172" t="s">
        <v>101</v>
      </c>
      <c r="AU1094" s="172" t="s">
        <v>37</v>
      </c>
      <c r="AV1094" s="171" t="s">
        <v>37</v>
      </c>
      <c r="AW1094" s="171" t="s">
        <v>17</v>
      </c>
      <c r="AX1094" s="171" t="s">
        <v>35</v>
      </c>
      <c r="AY1094" s="172" t="s">
        <v>92</v>
      </c>
    </row>
    <row r="1095" spans="2:65" s="171" customFormat="1" x14ac:dyDescent="0.3">
      <c r="B1095" s="170"/>
      <c r="D1095" s="165" t="s">
        <v>101</v>
      </c>
      <c r="E1095" s="172" t="s">
        <v>0</v>
      </c>
      <c r="F1095" s="173" t="s">
        <v>1263</v>
      </c>
      <c r="H1095" s="174">
        <v>27.17</v>
      </c>
      <c r="L1095" s="170"/>
      <c r="M1095" s="175"/>
      <c r="T1095" s="176"/>
      <c r="AT1095" s="172" t="s">
        <v>101</v>
      </c>
      <c r="AU1095" s="172" t="s">
        <v>37</v>
      </c>
      <c r="AV1095" s="171" t="s">
        <v>37</v>
      </c>
      <c r="AW1095" s="171" t="s">
        <v>17</v>
      </c>
      <c r="AX1095" s="171" t="s">
        <v>35</v>
      </c>
      <c r="AY1095" s="172" t="s">
        <v>92</v>
      </c>
    </row>
    <row r="1096" spans="2:65" s="171" customFormat="1" x14ac:dyDescent="0.3">
      <c r="B1096" s="170"/>
      <c r="D1096" s="165" t="s">
        <v>101</v>
      </c>
      <c r="E1096" s="172" t="s">
        <v>0</v>
      </c>
      <c r="F1096" s="173" t="s">
        <v>1264</v>
      </c>
      <c r="H1096" s="174">
        <v>1.32</v>
      </c>
      <c r="L1096" s="170"/>
      <c r="M1096" s="175"/>
      <c r="T1096" s="176"/>
      <c r="AT1096" s="172" t="s">
        <v>101</v>
      </c>
      <c r="AU1096" s="172" t="s">
        <v>37</v>
      </c>
      <c r="AV1096" s="171" t="s">
        <v>37</v>
      </c>
      <c r="AW1096" s="171" t="s">
        <v>17</v>
      </c>
      <c r="AX1096" s="171" t="s">
        <v>35</v>
      </c>
      <c r="AY1096" s="172" t="s">
        <v>92</v>
      </c>
    </row>
    <row r="1097" spans="2:65" s="164" customFormat="1" x14ac:dyDescent="0.3">
      <c r="B1097" s="163"/>
      <c r="D1097" s="165" t="s">
        <v>101</v>
      </c>
      <c r="E1097" s="166" t="s">
        <v>0</v>
      </c>
      <c r="F1097" s="167" t="s">
        <v>279</v>
      </c>
      <c r="H1097" s="166" t="s">
        <v>0</v>
      </c>
      <c r="L1097" s="163"/>
      <c r="M1097" s="168"/>
      <c r="T1097" s="169"/>
      <c r="AT1097" s="166" t="s">
        <v>101</v>
      </c>
      <c r="AU1097" s="166" t="s">
        <v>37</v>
      </c>
      <c r="AV1097" s="164" t="s">
        <v>36</v>
      </c>
      <c r="AW1097" s="164" t="s">
        <v>17</v>
      </c>
      <c r="AX1097" s="164" t="s">
        <v>35</v>
      </c>
      <c r="AY1097" s="166" t="s">
        <v>92</v>
      </c>
    </row>
    <row r="1098" spans="2:65" s="171" customFormat="1" x14ac:dyDescent="0.3">
      <c r="B1098" s="170"/>
      <c r="D1098" s="165" t="s">
        <v>101</v>
      </c>
      <c r="E1098" s="172" t="s">
        <v>0</v>
      </c>
      <c r="F1098" s="173" t="s">
        <v>1261</v>
      </c>
      <c r="H1098" s="174">
        <v>8.4</v>
      </c>
      <c r="L1098" s="170"/>
      <c r="M1098" s="175"/>
      <c r="T1098" s="176"/>
      <c r="AT1098" s="172" t="s">
        <v>101</v>
      </c>
      <c r="AU1098" s="172" t="s">
        <v>37</v>
      </c>
      <c r="AV1098" s="171" t="s">
        <v>37</v>
      </c>
      <c r="AW1098" s="171" t="s">
        <v>17</v>
      </c>
      <c r="AX1098" s="171" t="s">
        <v>35</v>
      </c>
      <c r="AY1098" s="172" t="s">
        <v>92</v>
      </c>
    </row>
    <row r="1099" spans="2:65" s="171" customFormat="1" x14ac:dyDescent="0.3">
      <c r="B1099" s="170"/>
      <c r="D1099" s="165" t="s">
        <v>101</v>
      </c>
      <c r="E1099" s="172" t="s">
        <v>0</v>
      </c>
      <c r="F1099" s="173" t="s">
        <v>1265</v>
      </c>
      <c r="H1099" s="174">
        <v>9.52</v>
      </c>
      <c r="L1099" s="170"/>
      <c r="M1099" s="175"/>
      <c r="T1099" s="176"/>
      <c r="AT1099" s="172" t="s">
        <v>101</v>
      </c>
      <c r="AU1099" s="172" t="s">
        <v>37</v>
      </c>
      <c r="AV1099" s="171" t="s">
        <v>37</v>
      </c>
      <c r="AW1099" s="171" t="s">
        <v>17</v>
      </c>
      <c r="AX1099" s="171" t="s">
        <v>35</v>
      </c>
      <c r="AY1099" s="172" t="s">
        <v>92</v>
      </c>
    </row>
    <row r="1100" spans="2:65" s="171" customFormat="1" x14ac:dyDescent="0.3">
      <c r="B1100" s="170"/>
      <c r="D1100" s="165" t="s">
        <v>101</v>
      </c>
      <c r="E1100" s="172" t="s">
        <v>0</v>
      </c>
      <c r="F1100" s="173" t="s">
        <v>1266</v>
      </c>
      <c r="H1100" s="174">
        <v>3.96</v>
      </c>
      <c r="L1100" s="170"/>
      <c r="M1100" s="175"/>
      <c r="T1100" s="176"/>
      <c r="AT1100" s="172" t="s">
        <v>101</v>
      </c>
      <c r="AU1100" s="172" t="s">
        <v>37</v>
      </c>
      <c r="AV1100" s="171" t="s">
        <v>37</v>
      </c>
      <c r="AW1100" s="171" t="s">
        <v>17</v>
      </c>
      <c r="AX1100" s="171" t="s">
        <v>35</v>
      </c>
      <c r="AY1100" s="172" t="s">
        <v>92</v>
      </c>
    </row>
    <row r="1101" spans="2:65" s="171" customFormat="1" x14ac:dyDescent="0.3">
      <c r="B1101" s="170"/>
      <c r="D1101" s="165" t="s">
        <v>101</v>
      </c>
      <c r="E1101" s="172" t="s">
        <v>0</v>
      </c>
      <c r="F1101" s="173" t="s">
        <v>1267</v>
      </c>
      <c r="H1101" s="174">
        <v>27.3</v>
      </c>
      <c r="L1101" s="170"/>
      <c r="M1101" s="175"/>
      <c r="T1101" s="176"/>
      <c r="AT1101" s="172" t="s">
        <v>101</v>
      </c>
      <c r="AU1101" s="172" t="s">
        <v>37</v>
      </c>
      <c r="AV1101" s="171" t="s">
        <v>37</v>
      </c>
      <c r="AW1101" s="171" t="s">
        <v>17</v>
      </c>
      <c r="AX1101" s="171" t="s">
        <v>35</v>
      </c>
      <c r="AY1101" s="172" t="s">
        <v>92</v>
      </c>
    </row>
    <row r="1102" spans="2:65" s="171" customFormat="1" x14ac:dyDescent="0.3">
      <c r="B1102" s="170"/>
      <c r="D1102" s="165" t="s">
        <v>101</v>
      </c>
      <c r="F1102" s="173" t="s">
        <v>1511</v>
      </c>
      <c r="H1102" s="174">
        <v>98.753</v>
      </c>
      <c r="L1102" s="170"/>
      <c r="M1102" s="175"/>
      <c r="T1102" s="176"/>
      <c r="AT1102" s="172" t="s">
        <v>101</v>
      </c>
      <c r="AU1102" s="172" t="s">
        <v>37</v>
      </c>
      <c r="AV1102" s="171" t="s">
        <v>37</v>
      </c>
      <c r="AW1102" s="171" t="s">
        <v>1</v>
      </c>
      <c r="AX1102" s="171" t="s">
        <v>36</v>
      </c>
      <c r="AY1102" s="172" t="s">
        <v>92</v>
      </c>
    </row>
    <row r="1103" spans="2:65" s="79" customFormat="1" ht="24" customHeight="1" x14ac:dyDescent="0.3">
      <c r="B1103" s="150"/>
      <c r="C1103" s="151" t="s">
        <v>1522</v>
      </c>
      <c r="D1103" s="151" t="s">
        <v>94</v>
      </c>
      <c r="E1103" s="152" t="s">
        <v>1513</v>
      </c>
      <c r="F1103" s="153" t="s">
        <v>1514</v>
      </c>
      <c r="G1103" s="154" t="s">
        <v>153</v>
      </c>
      <c r="H1103" s="155">
        <v>1.4410000000000001</v>
      </c>
      <c r="I1103" s="156"/>
      <c r="J1103" s="156">
        <f>ROUND(I1103*H1103,2)</f>
        <v>0</v>
      </c>
      <c r="K1103" s="153" t="s">
        <v>98</v>
      </c>
      <c r="L1103" s="80"/>
      <c r="M1103" s="157" t="s">
        <v>0</v>
      </c>
      <c r="N1103" s="158" t="s">
        <v>24</v>
      </c>
      <c r="O1103" s="159">
        <v>2.4209999999999998</v>
      </c>
      <c r="P1103" s="159">
        <f>O1103*H1103</f>
        <v>3.488661</v>
      </c>
      <c r="Q1103" s="159">
        <v>0</v>
      </c>
      <c r="R1103" s="159">
        <f>Q1103*H1103</f>
        <v>0</v>
      </c>
      <c r="S1103" s="159">
        <v>0</v>
      </c>
      <c r="T1103" s="160">
        <f>S1103*H1103</f>
        <v>0</v>
      </c>
      <c r="AR1103" s="161" t="s">
        <v>177</v>
      </c>
      <c r="AT1103" s="161" t="s">
        <v>94</v>
      </c>
      <c r="AU1103" s="161" t="s">
        <v>37</v>
      </c>
      <c r="AY1103" s="72" t="s">
        <v>92</v>
      </c>
      <c r="BE1103" s="162">
        <f>IF(N1103="základní",J1103,0)</f>
        <v>0</v>
      </c>
      <c r="BF1103" s="162">
        <f>IF(N1103="snížená",J1103,0)</f>
        <v>0</v>
      </c>
      <c r="BG1103" s="162">
        <f>IF(N1103="zákl. přenesená",J1103,0)</f>
        <v>0</v>
      </c>
      <c r="BH1103" s="162">
        <f>IF(N1103="sníž. přenesená",J1103,0)</f>
        <v>0</v>
      </c>
      <c r="BI1103" s="162">
        <f>IF(N1103="nulová",J1103,0)</f>
        <v>0</v>
      </c>
      <c r="BJ1103" s="72" t="s">
        <v>36</v>
      </c>
      <c r="BK1103" s="162">
        <f>ROUND(I1103*H1103,2)</f>
        <v>0</v>
      </c>
      <c r="BL1103" s="72" t="s">
        <v>177</v>
      </c>
      <c r="BM1103" s="161" t="s">
        <v>1515</v>
      </c>
    </row>
    <row r="1104" spans="2:65" s="139" customFormat="1" ht="22.8" customHeight="1" x14ac:dyDescent="0.25">
      <c r="B1104" s="138"/>
      <c r="D1104" s="140" t="s">
        <v>34</v>
      </c>
      <c r="E1104" s="148" t="s">
        <v>1516</v>
      </c>
      <c r="F1104" s="148" t="s">
        <v>1517</v>
      </c>
      <c r="J1104" s="149">
        <f>BK1104</f>
        <v>0</v>
      </c>
      <c r="L1104" s="138"/>
      <c r="M1104" s="143"/>
      <c r="P1104" s="144">
        <f>SUM(P1105:P1124)</f>
        <v>881.40156999999999</v>
      </c>
      <c r="R1104" s="144">
        <f>SUM(R1105:R1124)</f>
        <v>2.895</v>
      </c>
      <c r="T1104" s="145">
        <f>SUM(T1105:T1124)</f>
        <v>1.1584000000000001</v>
      </c>
      <c r="AR1104" s="140" t="s">
        <v>37</v>
      </c>
      <c r="AT1104" s="146" t="s">
        <v>34</v>
      </c>
      <c r="AU1104" s="146" t="s">
        <v>36</v>
      </c>
      <c r="AY1104" s="140" t="s">
        <v>92</v>
      </c>
      <c r="BK1104" s="147">
        <f>SUM(BK1105:BK1124)</f>
        <v>0</v>
      </c>
    </row>
    <row r="1105" spans="2:65" s="79" customFormat="1" ht="16.5" customHeight="1" x14ac:dyDescent="0.3">
      <c r="B1105" s="150"/>
      <c r="C1105" s="151" t="s">
        <v>1528</v>
      </c>
      <c r="D1105" s="151" t="s">
        <v>94</v>
      </c>
      <c r="E1105" s="152" t="s">
        <v>1519</v>
      </c>
      <c r="F1105" s="153" t="s">
        <v>1520</v>
      </c>
      <c r="G1105" s="154" t="s">
        <v>201</v>
      </c>
      <c r="H1105" s="155">
        <v>1</v>
      </c>
      <c r="I1105" s="156"/>
      <c r="J1105" s="156">
        <f>ROUND(I1105*H1105,2)</f>
        <v>0</v>
      </c>
      <c r="K1105" s="153" t="s">
        <v>0</v>
      </c>
      <c r="L1105" s="80"/>
      <c r="M1105" s="157" t="s">
        <v>0</v>
      </c>
      <c r="N1105" s="158" t="s">
        <v>24</v>
      </c>
      <c r="O1105" s="159">
        <v>0.51300000000000001</v>
      </c>
      <c r="P1105" s="159">
        <f>O1105*H1105</f>
        <v>0.51300000000000001</v>
      </c>
      <c r="Q1105" s="159">
        <v>0</v>
      </c>
      <c r="R1105" s="159">
        <f>Q1105*H1105</f>
        <v>0</v>
      </c>
      <c r="S1105" s="159">
        <v>1.6E-2</v>
      </c>
      <c r="T1105" s="160">
        <f>S1105*H1105</f>
        <v>1.6E-2</v>
      </c>
      <c r="AR1105" s="161" t="s">
        <v>177</v>
      </c>
      <c r="AT1105" s="161" t="s">
        <v>94</v>
      </c>
      <c r="AU1105" s="161" t="s">
        <v>37</v>
      </c>
      <c r="AY1105" s="72" t="s">
        <v>92</v>
      </c>
      <c r="BE1105" s="162">
        <f>IF(N1105="základní",J1105,0)</f>
        <v>0</v>
      </c>
      <c r="BF1105" s="162">
        <f>IF(N1105="snížená",J1105,0)</f>
        <v>0</v>
      </c>
      <c r="BG1105" s="162">
        <f>IF(N1105="zákl. přenesená",J1105,0)</f>
        <v>0</v>
      </c>
      <c r="BH1105" s="162">
        <f>IF(N1105="sníž. přenesená",J1105,0)</f>
        <v>0</v>
      </c>
      <c r="BI1105" s="162">
        <f>IF(N1105="nulová",J1105,0)</f>
        <v>0</v>
      </c>
      <c r="BJ1105" s="72" t="s">
        <v>36</v>
      </c>
      <c r="BK1105" s="162">
        <f>ROUND(I1105*H1105,2)</f>
        <v>0</v>
      </c>
      <c r="BL1105" s="72" t="s">
        <v>177</v>
      </c>
      <c r="BM1105" s="161" t="s">
        <v>1521</v>
      </c>
    </row>
    <row r="1106" spans="2:65" s="79" customFormat="1" ht="24" customHeight="1" x14ac:dyDescent="0.3">
      <c r="B1106" s="150"/>
      <c r="C1106" s="151" t="s">
        <v>1532</v>
      </c>
      <c r="D1106" s="151" t="s">
        <v>94</v>
      </c>
      <c r="E1106" s="152" t="s">
        <v>1523</v>
      </c>
      <c r="F1106" s="153" t="s">
        <v>1524</v>
      </c>
      <c r="G1106" s="154" t="s">
        <v>328</v>
      </c>
      <c r="H1106" s="155">
        <v>5.4</v>
      </c>
      <c r="I1106" s="156"/>
      <c r="J1106" s="156">
        <f>ROUND(I1106*H1106,2)</f>
        <v>0</v>
      </c>
      <c r="K1106" s="153" t="s">
        <v>98</v>
      </c>
      <c r="L1106" s="80"/>
      <c r="M1106" s="157" t="s">
        <v>0</v>
      </c>
      <c r="N1106" s="158" t="s">
        <v>24</v>
      </c>
      <c r="O1106" s="159">
        <v>0.51300000000000001</v>
      </c>
      <c r="P1106" s="159">
        <f>O1106*H1106</f>
        <v>2.7702000000000004</v>
      </c>
      <c r="Q1106" s="159">
        <v>0</v>
      </c>
      <c r="R1106" s="159">
        <f>Q1106*H1106</f>
        <v>0</v>
      </c>
      <c r="S1106" s="159">
        <v>1.6E-2</v>
      </c>
      <c r="T1106" s="160">
        <f>S1106*H1106</f>
        <v>8.6400000000000005E-2</v>
      </c>
      <c r="AR1106" s="161" t="s">
        <v>177</v>
      </c>
      <c r="AT1106" s="161" t="s">
        <v>94</v>
      </c>
      <c r="AU1106" s="161" t="s">
        <v>37</v>
      </c>
      <c r="AY1106" s="72" t="s">
        <v>92</v>
      </c>
      <c r="BE1106" s="162">
        <f>IF(N1106="základní",J1106,0)</f>
        <v>0</v>
      </c>
      <c r="BF1106" s="162">
        <f>IF(N1106="snížená",J1106,0)</f>
        <v>0</v>
      </c>
      <c r="BG1106" s="162">
        <f>IF(N1106="zákl. přenesená",J1106,0)</f>
        <v>0</v>
      </c>
      <c r="BH1106" s="162">
        <f>IF(N1106="sníž. přenesená",J1106,0)</f>
        <v>0</v>
      </c>
      <c r="BI1106" s="162">
        <f>IF(N1106="nulová",J1106,0)</f>
        <v>0</v>
      </c>
      <c r="BJ1106" s="72" t="s">
        <v>36</v>
      </c>
      <c r="BK1106" s="162">
        <f>ROUND(I1106*H1106,2)</f>
        <v>0</v>
      </c>
      <c r="BL1106" s="72" t="s">
        <v>177</v>
      </c>
      <c r="BM1106" s="161" t="s">
        <v>1525</v>
      </c>
    </row>
    <row r="1107" spans="2:65" s="164" customFormat="1" x14ac:dyDescent="0.3">
      <c r="B1107" s="163"/>
      <c r="D1107" s="165" t="s">
        <v>101</v>
      </c>
      <c r="E1107" s="166" t="s">
        <v>0</v>
      </c>
      <c r="F1107" s="167" t="s">
        <v>1478</v>
      </c>
      <c r="H1107" s="166" t="s">
        <v>0</v>
      </c>
      <c r="L1107" s="163"/>
      <c r="M1107" s="168"/>
      <c r="T1107" s="169"/>
      <c r="AT1107" s="166" t="s">
        <v>101</v>
      </c>
      <c r="AU1107" s="166" t="s">
        <v>37</v>
      </c>
      <c r="AV1107" s="164" t="s">
        <v>36</v>
      </c>
      <c r="AW1107" s="164" t="s">
        <v>17</v>
      </c>
      <c r="AX1107" s="164" t="s">
        <v>35</v>
      </c>
      <c r="AY1107" s="166" t="s">
        <v>92</v>
      </c>
    </row>
    <row r="1108" spans="2:65" s="171" customFormat="1" x14ac:dyDescent="0.3">
      <c r="B1108" s="170"/>
      <c r="D1108" s="165" t="s">
        <v>101</v>
      </c>
      <c r="E1108" s="172" t="s">
        <v>0</v>
      </c>
      <c r="F1108" s="173" t="s">
        <v>1526</v>
      </c>
      <c r="H1108" s="174">
        <v>1.5</v>
      </c>
      <c r="L1108" s="170"/>
      <c r="M1108" s="175"/>
      <c r="T1108" s="176"/>
      <c r="AT1108" s="172" t="s">
        <v>101</v>
      </c>
      <c r="AU1108" s="172" t="s">
        <v>37</v>
      </c>
      <c r="AV1108" s="171" t="s">
        <v>37</v>
      </c>
      <c r="AW1108" s="171" t="s">
        <v>17</v>
      </c>
      <c r="AX1108" s="171" t="s">
        <v>35</v>
      </c>
      <c r="AY1108" s="172" t="s">
        <v>92</v>
      </c>
    </row>
    <row r="1109" spans="2:65" s="171" customFormat="1" x14ac:dyDescent="0.3">
      <c r="B1109" s="170"/>
      <c r="D1109" s="165" t="s">
        <v>101</v>
      </c>
      <c r="E1109" s="172" t="s">
        <v>0</v>
      </c>
      <c r="F1109" s="173" t="s">
        <v>1527</v>
      </c>
      <c r="H1109" s="174">
        <v>3.9</v>
      </c>
      <c r="L1109" s="170"/>
      <c r="M1109" s="175"/>
      <c r="T1109" s="176"/>
      <c r="AT1109" s="172" t="s">
        <v>101</v>
      </c>
      <c r="AU1109" s="172" t="s">
        <v>37</v>
      </c>
      <c r="AV1109" s="171" t="s">
        <v>37</v>
      </c>
      <c r="AW1109" s="171" t="s">
        <v>17</v>
      </c>
      <c r="AX1109" s="171" t="s">
        <v>35</v>
      </c>
      <c r="AY1109" s="172" t="s">
        <v>92</v>
      </c>
    </row>
    <row r="1110" spans="2:65" s="79" customFormat="1" ht="24" customHeight="1" x14ac:dyDescent="0.3">
      <c r="B1110" s="150"/>
      <c r="C1110" s="151" t="s">
        <v>1536</v>
      </c>
      <c r="D1110" s="151" t="s">
        <v>94</v>
      </c>
      <c r="E1110" s="152" t="s">
        <v>1529</v>
      </c>
      <c r="F1110" s="153" t="s">
        <v>1530</v>
      </c>
      <c r="G1110" s="154" t="s">
        <v>237</v>
      </c>
      <c r="H1110" s="155">
        <v>3</v>
      </c>
      <c r="I1110" s="156"/>
      <c r="J1110" s="156">
        <f t="shared" ref="J1110:J1115" si="0">ROUND(I1110*H1110,2)</f>
        <v>0</v>
      </c>
      <c r="K1110" s="153" t="s">
        <v>0</v>
      </c>
      <c r="L1110" s="80"/>
      <c r="M1110" s="157" t="s">
        <v>0</v>
      </c>
      <c r="N1110" s="158" t="s">
        <v>24</v>
      </c>
      <c r="O1110" s="159">
        <v>0.51300000000000001</v>
      </c>
      <c r="P1110" s="159">
        <f t="shared" ref="P1110:P1115" si="1">O1110*H1110</f>
        <v>1.5390000000000001</v>
      </c>
      <c r="Q1110" s="159">
        <v>0</v>
      </c>
      <c r="R1110" s="159">
        <f t="shared" ref="R1110:R1115" si="2">Q1110*H1110</f>
        <v>0</v>
      </c>
      <c r="S1110" s="159">
        <v>1.6E-2</v>
      </c>
      <c r="T1110" s="160">
        <f t="shared" ref="T1110:T1115" si="3">S1110*H1110</f>
        <v>4.8000000000000001E-2</v>
      </c>
      <c r="AR1110" s="161" t="s">
        <v>177</v>
      </c>
      <c r="AT1110" s="161" t="s">
        <v>94</v>
      </c>
      <c r="AU1110" s="161" t="s">
        <v>37</v>
      </c>
      <c r="AY1110" s="72" t="s">
        <v>92</v>
      </c>
      <c r="BE1110" s="162">
        <f t="shared" ref="BE1110:BE1115" si="4">IF(N1110="základní",J1110,0)</f>
        <v>0</v>
      </c>
      <c r="BF1110" s="162">
        <f t="shared" ref="BF1110:BF1115" si="5">IF(N1110="snížená",J1110,0)</f>
        <v>0</v>
      </c>
      <c r="BG1110" s="162">
        <f t="shared" ref="BG1110:BG1115" si="6">IF(N1110="zákl. přenesená",J1110,0)</f>
        <v>0</v>
      </c>
      <c r="BH1110" s="162">
        <f t="shared" ref="BH1110:BH1115" si="7">IF(N1110="sníž. přenesená",J1110,0)</f>
        <v>0</v>
      </c>
      <c r="BI1110" s="162">
        <f t="shared" ref="BI1110:BI1115" si="8">IF(N1110="nulová",J1110,0)</f>
        <v>0</v>
      </c>
      <c r="BJ1110" s="72" t="s">
        <v>36</v>
      </c>
      <c r="BK1110" s="162">
        <f t="shared" ref="BK1110:BK1115" si="9">ROUND(I1110*H1110,2)</f>
        <v>0</v>
      </c>
      <c r="BL1110" s="72" t="s">
        <v>177</v>
      </c>
      <c r="BM1110" s="161" t="s">
        <v>1531</v>
      </c>
    </row>
    <row r="1111" spans="2:65" s="79" customFormat="1" ht="24" customHeight="1" x14ac:dyDescent="0.3">
      <c r="B1111" s="150"/>
      <c r="C1111" s="151" t="s">
        <v>1540</v>
      </c>
      <c r="D1111" s="151" t="s">
        <v>94</v>
      </c>
      <c r="E1111" s="152" t="s">
        <v>1533</v>
      </c>
      <c r="F1111" s="153" t="s">
        <v>1534</v>
      </c>
      <c r="G1111" s="154" t="s">
        <v>237</v>
      </c>
      <c r="H1111" s="155">
        <v>30</v>
      </c>
      <c r="I1111" s="156"/>
      <c r="J1111" s="156">
        <f t="shared" si="0"/>
        <v>0</v>
      </c>
      <c r="K1111" s="153" t="s">
        <v>0</v>
      </c>
      <c r="L1111" s="80"/>
      <c r="M1111" s="157" t="s">
        <v>0</v>
      </c>
      <c r="N1111" s="158" t="s">
        <v>24</v>
      </c>
      <c r="O1111" s="159">
        <v>0.51300000000000001</v>
      </c>
      <c r="P1111" s="159">
        <f t="shared" si="1"/>
        <v>15.39</v>
      </c>
      <c r="Q1111" s="159">
        <v>0</v>
      </c>
      <c r="R1111" s="159">
        <f t="shared" si="2"/>
        <v>0</v>
      </c>
      <c r="S1111" s="159">
        <v>1.6E-2</v>
      </c>
      <c r="T1111" s="160">
        <f t="shared" si="3"/>
        <v>0.48</v>
      </c>
      <c r="AR1111" s="161" t="s">
        <v>177</v>
      </c>
      <c r="AT1111" s="161" t="s">
        <v>94</v>
      </c>
      <c r="AU1111" s="161" t="s">
        <v>37</v>
      </c>
      <c r="AY1111" s="72" t="s">
        <v>92</v>
      </c>
      <c r="BE1111" s="162">
        <f t="shared" si="4"/>
        <v>0</v>
      </c>
      <c r="BF1111" s="162">
        <f t="shared" si="5"/>
        <v>0</v>
      </c>
      <c r="BG1111" s="162">
        <f t="shared" si="6"/>
        <v>0</v>
      </c>
      <c r="BH1111" s="162">
        <f t="shared" si="7"/>
        <v>0</v>
      </c>
      <c r="BI1111" s="162">
        <f t="shared" si="8"/>
        <v>0</v>
      </c>
      <c r="BJ1111" s="72" t="s">
        <v>36</v>
      </c>
      <c r="BK1111" s="162">
        <f t="shared" si="9"/>
        <v>0</v>
      </c>
      <c r="BL1111" s="72" t="s">
        <v>177</v>
      </c>
      <c r="BM1111" s="161" t="s">
        <v>1535</v>
      </c>
    </row>
    <row r="1112" spans="2:65" s="79" customFormat="1" ht="24" customHeight="1" x14ac:dyDescent="0.3">
      <c r="B1112" s="150"/>
      <c r="C1112" s="151" t="s">
        <v>1544</v>
      </c>
      <c r="D1112" s="151" t="s">
        <v>94</v>
      </c>
      <c r="E1112" s="152" t="s">
        <v>1537</v>
      </c>
      <c r="F1112" s="153" t="s">
        <v>1538</v>
      </c>
      <c r="G1112" s="154" t="s">
        <v>237</v>
      </c>
      <c r="H1112" s="155">
        <v>6</v>
      </c>
      <c r="I1112" s="156"/>
      <c r="J1112" s="156">
        <f t="shared" si="0"/>
        <v>0</v>
      </c>
      <c r="K1112" s="153" t="s">
        <v>0</v>
      </c>
      <c r="L1112" s="80"/>
      <c r="M1112" s="157" t="s">
        <v>0</v>
      </c>
      <c r="N1112" s="158" t="s">
        <v>24</v>
      </c>
      <c r="O1112" s="159">
        <v>0.51300000000000001</v>
      </c>
      <c r="P1112" s="159">
        <f t="shared" si="1"/>
        <v>3.0780000000000003</v>
      </c>
      <c r="Q1112" s="159">
        <v>0</v>
      </c>
      <c r="R1112" s="159">
        <f t="shared" si="2"/>
        <v>0</v>
      </c>
      <c r="S1112" s="159">
        <v>1.6E-2</v>
      </c>
      <c r="T1112" s="160">
        <f t="shared" si="3"/>
        <v>9.6000000000000002E-2</v>
      </c>
      <c r="AR1112" s="161" t="s">
        <v>177</v>
      </c>
      <c r="AT1112" s="161" t="s">
        <v>94</v>
      </c>
      <c r="AU1112" s="161" t="s">
        <v>37</v>
      </c>
      <c r="AY1112" s="72" t="s">
        <v>92</v>
      </c>
      <c r="BE1112" s="162">
        <f t="shared" si="4"/>
        <v>0</v>
      </c>
      <c r="BF1112" s="162">
        <f t="shared" si="5"/>
        <v>0</v>
      </c>
      <c r="BG1112" s="162">
        <f t="shared" si="6"/>
        <v>0</v>
      </c>
      <c r="BH1112" s="162">
        <f t="shared" si="7"/>
        <v>0</v>
      </c>
      <c r="BI1112" s="162">
        <f t="shared" si="8"/>
        <v>0</v>
      </c>
      <c r="BJ1112" s="72" t="s">
        <v>36</v>
      </c>
      <c r="BK1112" s="162">
        <f t="shared" si="9"/>
        <v>0</v>
      </c>
      <c r="BL1112" s="72" t="s">
        <v>177</v>
      </c>
      <c r="BM1112" s="161" t="s">
        <v>1539</v>
      </c>
    </row>
    <row r="1113" spans="2:65" s="79" customFormat="1" ht="36" customHeight="1" x14ac:dyDescent="0.3">
      <c r="B1113" s="150"/>
      <c r="C1113" s="151" t="s">
        <v>1548</v>
      </c>
      <c r="D1113" s="151" t="s">
        <v>94</v>
      </c>
      <c r="E1113" s="152" t="s">
        <v>1541</v>
      </c>
      <c r="F1113" s="153" t="s">
        <v>1542</v>
      </c>
      <c r="G1113" s="154" t="s">
        <v>237</v>
      </c>
      <c r="H1113" s="155">
        <v>11</v>
      </c>
      <c r="I1113" s="156"/>
      <c r="J1113" s="156">
        <f t="shared" si="0"/>
        <v>0</v>
      </c>
      <c r="K1113" s="153" t="s">
        <v>0</v>
      </c>
      <c r="L1113" s="80"/>
      <c r="M1113" s="157" t="s">
        <v>0</v>
      </c>
      <c r="N1113" s="158" t="s">
        <v>24</v>
      </c>
      <c r="O1113" s="159">
        <v>0.51300000000000001</v>
      </c>
      <c r="P1113" s="159">
        <f t="shared" si="1"/>
        <v>5.6429999999999998</v>
      </c>
      <c r="Q1113" s="159">
        <v>0</v>
      </c>
      <c r="R1113" s="159">
        <f t="shared" si="2"/>
        <v>0</v>
      </c>
      <c r="S1113" s="159">
        <v>1.6E-2</v>
      </c>
      <c r="T1113" s="160">
        <f t="shared" si="3"/>
        <v>0.17599999999999999</v>
      </c>
      <c r="AR1113" s="161" t="s">
        <v>177</v>
      </c>
      <c r="AT1113" s="161" t="s">
        <v>94</v>
      </c>
      <c r="AU1113" s="161" t="s">
        <v>37</v>
      </c>
      <c r="AY1113" s="72" t="s">
        <v>92</v>
      </c>
      <c r="BE1113" s="162">
        <f t="shared" si="4"/>
        <v>0</v>
      </c>
      <c r="BF1113" s="162">
        <f t="shared" si="5"/>
        <v>0</v>
      </c>
      <c r="BG1113" s="162">
        <f t="shared" si="6"/>
        <v>0</v>
      </c>
      <c r="BH1113" s="162">
        <f t="shared" si="7"/>
        <v>0</v>
      </c>
      <c r="BI1113" s="162">
        <f t="shared" si="8"/>
        <v>0</v>
      </c>
      <c r="BJ1113" s="72" t="s">
        <v>36</v>
      </c>
      <c r="BK1113" s="162">
        <f t="shared" si="9"/>
        <v>0</v>
      </c>
      <c r="BL1113" s="72" t="s">
        <v>177</v>
      </c>
      <c r="BM1113" s="161" t="s">
        <v>1543</v>
      </c>
    </row>
    <row r="1114" spans="2:65" s="79" customFormat="1" ht="24" customHeight="1" x14ac:dyDescent="0.3">
      <c r="B1114" s="150"/>
      <c r="C1114" s="151" t="s">
        <v>1553</v>
      </c>
      <c r="D1114" s="151" t="s">
        <v>94</v>
      </c>
      <c r="E1114" s="152" t="s">
        <v>1545</v>
      </c>
      <c r="F1114" s="153" t="s">
        <v>1546</v>
      </c>
      <c r="G1114" s="154" t="s">
        <v>237</v>
      </c>
      <c r="H1114" s="155">
        <v>7</v>
      </c>
      <c r="I1114" s="156"/>
      <c r="J1114" s="156">
        <f t="shared" si="0"/>
        <v>0</v>
      </c>
      <c r="K1114" s="153" t="s">
        <v>0</v>
      </c>
      <c r="L1114" s="80"/>
      <c r="M1114" s="157" t="s">
        <v>0</v>
      </c>
      <c r="N1114" s="158" t="s">
        <v>24</v>
      </c>
      <c r="O1114" s="159">
        <v>0.51300000000000001</v>
      </c>
      <c r="P1114" s="159">
        <f t="shared" si="1"/>
        <v>3.5910000000000002</v>
      </c>
      <c r="Q1114" s="159">
        <v>0</v>
      </c>
      <c r="R1114" s="159">
        <f t="shared" si="2"/>
        <v>0</v>
      </c>
      <c r="S1114" s="159">
        <v>1.6E-2</v>
      </c>
      <c r="T1114" s="160">
        <f t="shared" si="3"/>
        <v>0.112</v>
      </c>
      <c r="AR1114" s="161" t="s">
        <v>177</v>
      </c>
      <c r="AT1114" s="161" t="s">
        <v>94</v>
      </c>
      <c r="AU1114" s="161" t="s">
        <v>37</v>
      </c>
      <c r="AY1114" s="72" t="s">
        <v>92</v>
      </c>
      <c r="BE1114" s="162">
        <f t="shared" si="4"/>
        <v>0</v>
      </c>
      <c r="BF1114" s="162">
        <f t="shared" si="5"/>
        <v>0</v>
      </c>
      <c r="BG1114" s="162">
        <f t="shared" si="6"/>
        <v>0</v>
      </c>
      <c r="BH1114" s="162">
        <f t="shared" si="7"/>
        <v>0</v>
      </c>
      <c r="BI1114" s="162">
        <f t="shared" si="8"/>
        <v>0</v>
      </c>
      <c r="BJ1114" s="72" t="s">
        <v>36</v>
      </c>
      <c r="BK1114" s="162">
        <f t="shared" si="9"/>
        <v>0</v>
      </c>
      <c r="BL1114" s="72" t="s">
        <v>177</v>
      </c>
      <c r="BM1114" s="161" t="s">
        <v>1547</v>
      </c>
    </row>
    <row r="1115" spans="2:65" s="79" customFormat="1" ht="36" customHeight="1" x14ac:dyDescent="0.3">
      <c r="B1115" s="150"/>
      <c r="C1115" s="151" t="s">
        <v>1559</v>
      </c>
      <c r="D1115" s="151" t="s">
        <v>94</v>
      </c>
      <c r="E1115" s="152" t="s">
        <v>1549</v>
      </c>
      <c r="F1115" s="153" t="s">
        <v>1550</v>
      </c>
      <c r="G1115" s="154" t="s">
        <v>237</v>
      </c>
      <c r="H1115" s="155">
        <v>3</v>
      </c>
      <c r="I1115" s="156"/>
      <c r="J1115" s="156">
        <f t="shared" si="0"/>
        <v>0</v>
      </c>
      <c r="K1115" s="153" t="s">
        <v>0</v>
      </c>
      <c r="L1115" s="80"/>
      <c r="M1115" s="157" t="s">
        <v>0</v>
      </c>
      <c r="N1115" s="158" t="s">
        <v>24</v>
      </c>
      <c r="O1115" s="159">
        <v>0.51300000000000001</v>
      </c>
      <c r="P1115" s="159">
        <f t="shared" si="1"/>
        <v>1.5390000000000001</v>
      </c>
      <c r="Q1115" s="159">
        <v>0.02</v>
      </c>
      <c r="R1115" s="159">
        <f t="shared" si="2"/>
        <v>0.06</v>
      </c>
      <c r="S1115" s="159">
        <v>1.6E-2</v>
      </c>
      <c r="T1115" s="160">
        <f t="shared" si="3"/>
        <v>4.8000000000000001E-2</v>
      </c>
      <c r="AR1115" s="161" t="s">
        <v>177</v>
      </c>
      <c r="AT1115" s="161" t="s">
        <v>94</v>
      </c>
      <c r="AU1115" s="161" t="s">
        <v>37</v>
      </c>
      <c r="AY1115" s="72" t="s">
        <v>92</v>
      </c>
      <c r="BE1115" s="162">
        <f t="shared" si="4"/>
        <v>0</v>
      </c>
      <c r="BF1115" s="162">
        <f t="shared" si="5"/>
        <v>0</v>
      </c>
      <c r="BG1115" s="162">
        <f t="shared" si="6"/>
        <v>0</v>
      </c>
      <c r="BH1115" s="162">
        <f t="shared" si="7"/>
        <v>0</v>
      </c>
      <c r="BI1115" s="162">
        <f t="shared" si="8"/>
        <v>0</v>
      </c>
      <c r="BJ1115" s="72" t="s">
        <v>36</v>
      </c>
      <c r="BK1115" s="162">
        <f t="shared" si="9"/>
        <v>0</v>
      </c>
      <c r="BL1115" s="72" t="s">
        <v>177</v>
      </c>
      <c r="BM1115" s="161" t="s">
        <v>1551</v>
      </c>
    </row>
    <row r="1116" spans="2:65" s="171" customFormat="1" x14ac:dyDescent="0.3">
      <c r="B1116" s="170"/>
      <c r="D1116" s="165" t="s">
        <v>101</v>
      </c>
      <c r="E1116" s="172" t="s">
        <v>0</v>
      </c>
      <c r="F1116" s="173" t="s">
        <v>1552</v>
      </c>
      <c r="H1116" s="174">
        <v>3</v>
      </c>
      <c r="L1116" s="170"/>
      <c r="M1116" s="175"/>
      <c r="T1116" s="176"/>
      <c r="AT1116" s="172" t="s">
        <v>101</v>
      </c>
      <c r="AU1116" s="172" t="s">
        <v>37</v>
      </c>
      <c r="AV1116" s="171" t="s">
        <v>37</v>
      </c>
      <c r="AW1116" s="171" t="s">
        <v>17</v>
      </c>
      <c r="AX1116" s="171" t="s">
        <v>35</v>
      </c>
      <c r="AY1116" s="172" t="s">
        <v>92</v>
      </c>
    </row>
    <row r="1117" spans="2:65" s="79" customFormat="1" ht="24" customHeight="1" x14ac:dyDescent="0.3">
      <c r="B1117" s="150"/>
      <c r="C1117" s="151" t="s">
        <v>1563</v>
      </c>
      <c r="D1117" s="151" t="s">
        <v>94</v>
      </c>
      <c r="E1117" s="152" t="s">
        <v>1554</v>
      </c>
      <c r="F1117" s="153" t="s">
        <v>1555</v>
      </c>
      <c r="G1117" s="154" t="s">
        <v>237</v>
      </c>
      <c r="H1117" s="155">
        <v>6</v>
      </c>
      <c r="I1117" s="156"/>
      <c r="J1117" s="156">
        <f>ROUND(I1117*H1117,2)</f>
        <v>0</v>
      </c>
      <c r="K1117" s="153" t="s">
        <v>0</v>
      </c>
      <c r="L1117" s="80"/>
      <c r="M1117" s="157" t="s">
        <v>0</v>
      </c>
      <c r="N1117" s="158" t="s">
        <v>24</v>
      </c>
      <c r="O1117" s="159">
        <v>0.51300000000000001</v>
      </c>
      <c r="P1117" s="159">
        <f>O1117*H1117</f>
        <v>3.0780000000000003</v>
      </c>
      <c r="Q1117" s="159">
        <v>0.02</v>
      </c>
      <c r="R1117" s="159">
        <f>Q1117*H1117</f>
        <v>0.12</v>
      </c>
      <c r="S1117" s="159">
        <v>1.6E-2</v>
      </c>
      <c r="T1117" s="160">
        <f>S1117*H1117</f>
        <v>9.6000000000000002E-2</v>
      </c>
      <c r="AR1117" s="161" t="s">
        <v>177</v>
      </c>
      <c r="AT1117" s="161" t="s">
        <v>94</v>
      </c>
      <c r="AU1117" s="161" t="s">
        <v>37</v>
      </c>
      <c r="AY1117" s="72" t="s">
        <v>92</v>
      </c>
      <c r="BE1117" s="162">
        <f>IF(N1117="základní",J1117,0)</f>
        <v>0</v>
      </c>
      <c r="BF1117" s="162">
        <f>IF(N1117="snížená",J1117,0)</f>
        <v>0</v>
      </c>
      <c r="BG1117" s="162">
        <f>IF(N1117="zákl. přenesená",J1117,0)</f>
        <v>0</v>
      </c>
      <c r="BH1117" s="162">
        <f>IF(N1117="sníž. přenesená",J1117,0)</f>
        <v>0</v>
      </c>
      <c r="BI1117" s="162">
        <f>IF(N1117="nulová",J1117,0)</f>
        <v>0</v>
      </c>
      <c r="BJ1117" s="72" t="s">
        <v>36</v>
      </c>
      <c r="BK1117" s="162">
        <f>ROUND(I1117*H1117,2)</f>
        <v>0</v>
      </c>
      <c r="BL1117" s="72" t="s">
        <v>177</v>
      </c>
      <c r="BM1117" s="161" t="s">
        <v>1556</v>
      </c>
    </row>
    <row r="1118" spans="2:65" s="171" customFormat="1" x14ac:dyDescent="0.3">
      <c r="B1118" s="170"/>
      <c r="D1118" s="165" t="s">
        <v>101</v>
      </c>
      <c r="E1118" s="172" t="s">
        <v>0</v>
      </c>
      <c r="F1118" s="173" t="s">
        <v>1557</v>
      </c>
      <c r="H1118" s="174">
        <v>1</v>
      </c>
      <c r="L1118" s="170"/>
      <c r="M1118" s="175"/>
      <c r="T1118" s="176"/>
      <c r="AT1118" s="172" t="s">
        <v>101</v>
      </c>
      <c r="AU1118" s="172" t="s">
        <v>37</v>
      </c>
      <c r="AV1118" s="171" t="s">
        <v>37</v>
      </c>
      <c r="AW1118" s="171" t="s">
        <v>17</v>
      </c>
      <c r="AX1118" s="171" t="s">
        <v>35</v>
      </c>
      <c r="AY1118" s="172" t="s">
        <v>92</v>
      </c>
    </row>
    <row r="1119" spans="2:65" s="171" customFormat="1" x14ac:dyDescent="0.3">
      <c r="B1119" s="170"/>
      <c r="D1119" s="165" t="s">
        <v>101</v>
      </c>
      <c r="E1119" s="172" t="s">
        <v>0</v>
      </c>
      <c r="F1119" s="173" t="s">
        <v>1558</v>
      </c>
      <c r="H1119" s="174">
        <v>5</v>
      </c>
      <c r="L1119" s="170"/>
      <c r="M1119" s="175"/>
      <c r="T1119" s="176"/>
      <c r="AT1119" s="172" t="s">
        <v>101</v>
      </c>
      <c r="AU1119" s="172" t="s">
        <v>37</v>
      </c>
      <c r="AV1119" s="171" t="s">
        <v>37</v>
      </c>
      <c r="AW1119" s="171" t="s">
        <v>17</v>
      </c>
      <c r="AX1119" s="171" t="s">
        <v>35</v>
      </c>
      <c r="AY1119" s="172" t="s">
        <v>92</v>
      </c>
    </row>
    <row r="1120" spans="2:65" s="79" customFormat="1" ht="48" customHeight="1" x14ac:dyDescent="0.3">
      <c r="B1120" s="150"/>
      <c r="C1120" s="151" t="s">
        <v>1567</v>
      </c>
      <c r="D1120" s="151" t="s">
        <v>94</v>
      </c>
      <c r="E1120" s="152" t="s">
        <v>1560</v>
      </c>
      <c r="F1120" s="153" t="s">
        <v>1561</v>
      </c>
      <c r="G1120" s="154" t="s">
        <v>237</v>
      </c>
      <c r="H1120" s="155">
        <v>3</v>
      </c>
      <c r="I1120" s="156"/>
      <c r="J1120" s="156">
        <f>ROUND(I1120*H1120,2)</f>
        <v>0</v>
      </c>
      <c r="K1120" s="153" t="s">
        <v>0</v>
      </c>
      <c r="L1120" s="80"/>
      <c r="M1120" s="157" t="s">
        <v>0</v>
      </c>
      <c r="N1120" s="158" t="s">
        <v>24</v>
      </c>
      <c r="O1120" s="159">
        <v>11.446</v>
      </c>
      <c r="P1120" s="159">
        <f>O1120*H1120</f>
        <v>34.338000000000001</v>
      </c>
      <c r="Q1120" s="159">
        <v>0.05</v>
      </c>
      <c r="R1120" s="159">
        <f>Q1120*H1120</f>
        <v>0.15000000000000002</v>
      </c>
      <c r="S1120" s="159">
        <v>0</v>
      </c>
      <c r="T1120" s="160">
        <f>S1120*H1120</f>
        <v>0</v>
      </c>
      <c r="AR1120" s="161" t="s">
        <v>177</v>
      </c>
      <c r="AT1120" s="161" t="s">
        <v>94</v>
      </c>
      <c r="AU1120" s="161" t="s">
        <v>37</v>
      </c>
      <c r="AY1120" s="72" t="s">
        <v>92</v>
      </c>
      <c r="BE1120" s="162">
        <f>IF(N1120="základní",J1120,0)</f>
        <v>0</v>
      </c>
      <c r="BF1120" s="162">
        <f>IF(N1120="snížená",J1120,0)</f>
        <v>0</v>
      </c>
      <c r="BG1120" s="162">
        <f>IF(N1120="zákl. přenesená",J1120,0)</f>
        <v>0</v>
      </c>
      <c r="BH1120" s="162">
        <f>IF(N1120="sníž. přenesená",J1120,0)</f>
        <v>0</v>
      </c>
      <c r="BI1120" s="162">
        <f>IF(N1120="nulová",J1120,0)</f>
        <v>0</v>
      </c>
      <c r="BJ1120" s="72" t="s">
        <v>36</v>
      </c>
      <c r="BK1120" s="162">
        <f>ROUND(I1120*H1120,2)</f>
        <v>0</v>
      </c>
      <c r="BL1120" s="72" t="s">
        <v>177</v>
      </c>
      <c r="BM1120" s="161" t="s">
        <v>1562</v>
      </c>
    </row>
    <row r="1121" spans="2:65" s="79" customFormat="1" ht="48" customHeight="1" x14ac:dyDescent="0.3">
      <c r="B1121" s="150"/>
      <c r="C1121" s="151" t="s">
        <v>1571</v>
      </c>
      <c r="D1121" s="151" t="s">
        <v>94</v>
      </c>
      <c r="E1121" s="152" t="s">
        <v>1564</v>
      </c>
      <c r="F1121" s="153" t="s">
        <v>1565</v>
      </c>
      <c r="G1121" s="154" t="s">
        <v>237</v>
      </c>
      <c r="H1121" s="155">
        <v>1</v>
      </c>
      <c r="I1121" s="156"/>
      <c r="J1121" s="156">
        <f>ROUND(I1121*H1121,2)</f>
        <v>0</v>
      </c>
      <c r="K1121" s="153" t="s">
        <v>0</v>
      </c>
      <c r="L1121" s="80"/>
      <c r="M1121" s="157" t="s">
        <v>0</v>
      </c>
      <c r="N1121" s="158" t="s">
        <v>24</v>
      </c>
      <c r="O1121" s="159">
        <v>11.446</v>
      </c>
      <c r="P1121" s="159">
        <f>O1121*H1121</f>
        <v>11.446</v>
      </c>
      <c r="Q1121" s="159">
        <v>0.15</v>
      </c>
      <c r="R1121" s="159">
        <f>Q1121*H1121</f>
        <v>0.15</v>
      </c>
      <c r="S1121" s="159">
        <v>0</v>
      </c>
      <c r="T1121" s="160">
        <f>S1121*H1121</f>
        <v>0</v>
      </c>
      <c r="AR1121" s="161" t="s">
        <v>177</v>
      </c>
      <c r="AT1121" s="161" t="s">
        <v>94</v>
      </c>
      <c r="AU1121" s="161" t="s">
        <v>37</v>
      </c>
      <c r="AY1121" s="72" t="s">
        <v>92</v>
      </c>
      <c r="BE1121" s="162">
        <f>IF(N1121="základní",J1121,0)</f>
        <v>0</v>
      </c>
      <c r="BF1121" s="162">
        <f>IF(N1121="snížená",J1121,0)</f>
        <v>0</v>
      </c>
      <c r="BG1121" s="162">
        <f>IF(N1121="zákl. přenesená",J1121,0)</f>
        <v>0</v>
      </c>
      <c r="BH1121" s="162">
        <f>IF(N1121="sníž. přenesená",J1121,0)</f>
        <v>0</v>
      </c>
      <c r="BI1121" s="162">
        <f>IF(N1121="nulová",J1121,0)</f>
        <v>0</v>
      </c>
      <c r="BJ1121" s="72" t="s">
        <v>36</v>
      </c>
      <c r="BK1121" s="162">
        <f>ROUND(I1121*H1121,2)</f>
        <v>0</v>
      </c>
      <c r="BL1121" s="72" t="s">
        <v>177</v>
      </c>
      <c r="BM1121" s="161" t="s">
        <v>1566</v>
      </c>
    </row>
    <row r="1122" spans="2:65" s="79" customFormat="1" ht="24" customHeight="1" x14ac:dyDescent="0.3">
      <c r="B1122" s="150"/>
      <c r="C1122" s="151" t="s">
        <v>1575</v>
      </c>
      <c r="D1122" s="151" t="s">
        <v>94</v>
      </c>
      <c r="E1122" s="152" t="s">
        <v>1568</v>
      </c>
      <c r="F1122" s="153" t="s">
        <v>1569</v>
      </c>
      <c r="G1122" s="154" t="s">
        <v>237</v>
      </c>
      <c r="H1122" s="155">
        <v>67</v>
      </c>
      <c r="I1122" s="156"/>
      <c r="J1122" s="156">
        <f>ROUND(I1122*H1122,2)</f>
        <v>0</v>
      </c>
      <c r="K1122" s="153" t="s">
        <v>0</v>
      </c>
      <c r="L1122" s="80"/>
      <c r="M1122" s="157" t="s">
        <v>0</v>
      </c>
      <c r="N1122" s="158" t="s">
        <v>24</v>
      </c>
      <c r="O1122" s="159">
        <v>11.446</v>
      </c>
      <c r="P1122" s="159">
        <f>O1122*H1122</f>
        <v>766.88199999999995</v>
      </c>
      <c r="Q1122" s="159">
        <v>3.5000000000000003E-2</v>
      </c>
      <c r="R1122" s="159">
        <f>Q1122*H1122</f>
        <v>2.3450000000000002</v>
      </c>
      <c r="S1122" s="159">
        <v>0</v>
      </c>
      <c r="T1122" s="160">
        <f>S1122*H1122</f>
        <v>0</v>
      </c>
      <c r="AR1122" s="161" t="s">
        <v>177</v>
      </c>
      <c r="AT1122" s="161" t="s">
        <v>94</v>
      </c>
      <c r="AU1122" s="161" t="s">
        <v>37</v>
      </c>
      <c r="AY1122" s="72" t="s">
        <v>92</v>
      </c>
      <c r="BE1122" s="162">
        <f>IF(N1122="základní",J1122,0)</f>
        <v>0</v>
      </c>
      <c r="BF1122" s="162">
        <f>IF(N1122="snížená",J1122,0)</f>
        <v>0</v>
      </c>
      <c r="BG1122" s="162">
        <f>IF(N1122="zákl. přenesená",J1122,0)</f>
        <v>0</v>
      </c>
      <c r="BH1122" s="162">
        <f>IF(N1122="sníž. přenesená",J1122,0)</f>
        <v>0</v>
      </c>
      <c r="BI1122" s="162">
        <f>IF(N1122="nulová",J1122,0)</f>
        <v>0</v>
      </c>
      <c r="BJ1122" s="72" t="s">
        <v>36</v>
      </c>
      <c r="BK1122" s="162">
        <f>ROUND(I1122*H1122,2)</f>
        <v>0</v>
      </c>
      <c r="BL1122" s="72" t="s">
        <v>177</v>
      </c>
      <c r="BM1122" s="161" t="s">
        <v>1570</v>
      </c>
    </row>
    <row r="1123" spans="2:65" s="79" customFormat="1" ht="24" customHeight="1" x14ac:dyDescent="0.3">
      <c r="B1123" s="150"/>
      <c r="C1123" s="151" t="s">
        <v>1581</v>
      </c>
      <c r="D1123" s="151" t="s">
        <v>94</v>
      </c>
      <c r="E1123" s="152" t="s">
        <v>1572</v>
      </c>
      <c r="F1123" s="153" t="s">
        <v>1573</v>
      </c>
      <c r="G1123" s="154" t="s">
        <v>237</v>
      </c>
      <c r="H1123" s="155">
        <v>2</v>
      </c>
      <c r="I1123" s="156"/>
      <c r="J1123" s="156">
        <f>ROUND(I1123*H1123,2)</f>
        <v>0</v>
      </c>
      <c r="K1123" s="153" t="s">
        <v>0</v>
      </c>
      <c r="L1123" s="80"/>
      <c r="M1123" s="157" t="s">
        <v>0</v>
      </c>
      <c r="N1123" s="158" t="s">
        <v>24</v>
      </c>
      <c r="O1123" s="159">
        <v>11.446</v>
      </c>
      <c r="P1123" s="159">
        <f>O1123*H1123</f>
        <v>22.891999999999999</v>
      </c>
      <c r="Q1123" s="159">
        <v>3.5000000000000003E-2</v>
      </c>
      <c r="R1123" s="159">
        <f>Q1123*H1123</f>
        <v>7.0000000000000007E-2</v>
      </c>
      <c r="S1123" s="159">
        <v>0</v>
      </c>
      <c r="T1123" s="160">
        <f>S1123*H1123</f>
        <v>0</v>
      </c>
      <c r="AR1123" s="161" t="s">
        <v>177</v>
      </c>
      <c r="AT1123" s="161" t="s">
        <v>94</v>
      </c>
      <c r="AU1123" s="161" t="s">
        <v>37</v>
      </c>
      <c r="AY1123" s="72" t="s">
        <v>92</v>
      </c>
      <c r="BE1123" s="162">
        <f>IF(N1123="základní",J1123,0)</f>
        <v>0</v>
      </c>
      <c r="BF1123" s="162">
        <f>IF(N1123="snížená",J1123,0)</f>
        <v>0</v>
      </c>
      <c r="BG1123" s="162">
        <f>IF(N1123="zákl. přenesená",J1123,0)</f>
        <v>0</v>
      </c>
      <c r="BH1123" s="162">
        <f>IF(N1123="sníž. přenesená",J1123,0)</f>
        <v>0</v>
      </c>
      <c r="BI1123" s="162">
        <f>IF(N1123="nulová",J1123,0)</f>
        <v>0</v>
      </c>
      <c r="BJ1123" s="72" t="s">
        <v>36</v>
      </c>
      <c r="BK1123" s="162">
        <f>ROUND(I1123*H1123,2)</f>
        <v>0</v>
      </c>
      <c r="BL1123" s="72" t="s">
        <v>177</v>
      </c>
      <c r="BM1123" s="161" t="s">
        <v>1574</v>
      </c>
    </row>
    <row r="1124" spans="2:65" s="79" customFormat="1" ht="24" customHeight="1" x14ac:dyDescent="0.3">
      <c r="B1124" s="150"/>
      <c r="C1124" s="151" t="s">
        <v>1586</v>
      </c>
      <c r="D1124" s="151" t="s">
        <v>94</v>
      </c>
      <c r="E1124" s="152" t="s">
        <v>1576</v>
      </c>
      <c r="F1124" s="153" t="s">
        <v>1577</v>
      </c>
      <c r="G1124" s="154" t="s">
        <v>153</v>
      </c>
      <c r="H1124" s="155">
        <v>2.895</v>
      </c>
      <c r="I1124" s="156"/>
      <c r="J1124" s="156">
        <f>ROUND(I1124*H1124,2)</f>
        <v>0</v>
      </c>
      <c r="K1124" s="153" t="s">
        <v>98</v>
      </c>
      <c r="L1124" s="80"/>
      <c r="M1124" s="157" t="s">
        <v>0</v>
      </c>
      <c r="N1124" s="158" t="s">
        <v>24</v>
      </c>
      <c r="O1124" s="159">
        <v>3.0059999999999998</v>
      </c>
      <c r="P1124" s="159">
        <f>O1124*H1124</f>
        <v>8.7023700000000002</v>
      </c>
      <c r="Q1124" s="159">
        <v>0</v>
      </c>
      <c r="R1124" s="159">
        <f>Q1124*H1124</f>
        <v>0</v>
      </c>
      <c r="S1124" s="159">
        <v>0</v>
      </c>
      <c r="T1124" s="160">
        <f>S1124*H1124</f>
        <v>0</v>
      </c>
      <c r="AR1124" s="161" t="s">
        <v>177</v>
      </c>
      <c r="AT1124" s="161" t="s">
        <v>94</v>
      </c>
      <c r="AU1124" s="161" t="s">
        <v>37</v>
      </c>
      <c r="AY1124" s="72" t="s">
        <v>92</v>
      </c>
      <c r="BE1124" s="162">
        <f>IF(N1124="základní",J1124,0)</f>
        <v>0</v>
      </c>
      <c r="BF1124" s="162">
        <f>IF(N1124="snížená",J1124,0)</f>
        <v>0</v>
      </c>
      <c r="BG1124" s="162">
        <f>IF(N1124="zákl. přenesená",J1124,0)</f>
        <v>0</v>
      </c>
      <c r="BH1124" s="162">
        <f>IF(N1124="sníž. přenesená",J1124,0)</f>
        <v>0</v>
      </c>
      <c r="BI1124" s="162">
        <f>IF(N1124="nulová",J1124,0)</f>
        <v>0</v>
      </c>
      <c r="BJ1124" s="72" t="s">
        <v>36</v>
      </c>
      <c r="BK1124" s="162">
        <f>ROUND(I1124*H1124,2)</f>
        <v>0</v>
      </c>
      <c r="BL1124" s="72" t="s">
        <v>177</v>
      </c>
      <c r="BM1124" s="161" t="s">
        <v>1578</v>
      </c>
    </row>
    <row r="1125" spans="2:65" s="139" customFormat="1" ht="22.8" customHeight="1" x14ac:dyDescent="0.25">
      <c r="B1125" s="138"/>
      <c r="D1125" s="140" t="s">
        <v>34</v>
      </c>
      <c r="E1125" s="148" t="s">
        <v>1579</v>
      </c>
      <c r="F1125" s="148" t="s">
        <v>1580</v>
      </c>
      <c r="J1125" s="149">
        <f>BK1125</f>
        <v>0</v>
      </c>
      <c r="L1125" s="138"/>
      <c r="M1125" s="143"/>
      <c r="P1125" s="144">
        <f>SUM(P1126:P1143)</f>
        <v>5.8739410000000012</v>
      </c>
      <c r="R1125" s="144">
        <f>SUM(R1126:R1143)</f>
        <v>0.17936319000000001</v>
      </c>
      <c r="T1125" s="145">
        <f>SUM(T1126:T1143)</f>
        <v>0</v>
      </c>
      <c r="AR1125" s="140" t="s">
        <v>37</v>
      </c>
      <c r="AT1125" s="146" t="s">
        <v>34</v>
      </c>
      <c r="AU1125" s="146" t="s">
        <v>36</v>
      </c>
      <c r="AY1125" s="140" t="s">
        <v>92</v>
      </c>
      <c r="BK1125" s="147">
        <f>SUM(BK1126:BK1143)</f>
        <v>0</v>
      </c>
    </row>
    <row r="1126" spans="2:65" s="79" customFormat="1" ht="24" customHeight="1" x14ac:dyDescent="0.3">
      <c r="B1126" s="150"/>
      <c r="C1126" s="151" t="s">
        <v>1591</v>
      </c>
      <c r="D1126" s="151" t="s">
        <v>94</v>
      </c>
      <c r="E1126" s="152" t="s">
        <v>1582</v>
      </c>
      <c r="F1126" s="153" t="s">
        <v>1583</v>
      </c>
      <c r="G1126" s="154" t="s">
        <v>328</v>
      </c>
      <c r="H1126" s="155">
        <v>5.56</v>
      </c>
      <c r="I1126" s="156"/>
      <c r="J1126" s="156">
        <f>ROUND(I1126*H1126,2)</f>
        <v>0</v>
      </c>
      <c r="K1126" s="153" t="s">
        <v>98</v>
      </c>
      <c r="L1126" s="80"/>
      <c r="M1126" s="157" t="s">
        <v>0</v>
      </c>
      <c r="N1126" s="158" t="s">
        <v>24</v>
      </c>
      <c r="O1126" s="159">
        <v>0.20899999999999999</v>
      </c>
      <c r="P1126" s="159">
        <f>O1126*H1126</f>
        <v>1.16204</v>
      </c>
      <c r="Q1126" s="159">
        <v>6.2E-4</v>
      </c>
      <c r="R1126" s="159">
        <f>Q1126*H1126</f>
        <v>3.4471999999999997E-3</v>
      </c>
      <c r="S1126" s="159">
        <v>0</v>
      </c>
      <c r="T1126" s="160">
        <f>S1126*H1126</f>
        <v>0</v>
      </c>
      <c r="AR1126" s="161" t="s">
        <v>177</v>
      </c>
      <c r="AT1126" s="161" t="s">
        <v>94</v>
      </c>
      <c r="AU1126" s="161" t="s">
        <v>37</v>
      </c>
      <c r="AY1126" s="72" t="s">
        <v>92</v>
      </c>
      <c r="BE1126" s="162">
        <f>IF(N1126="základní",J1126,0)</f>
        <v>0</v>
      </c>
      <c r="BF1126" s="162">
        <f>IF(N1126="snížená",J1126,0)</f>
        <v>0</v>
      </c>
      <c r="BG1126" s="162">
        <f>IF(N1126="zákl. přenesená",J1126,0)</f>
        <v>0</v>
      </c>
      <c r="BH1126" s="162">
        <f>IF(N1126="sníž. přenesená",J1126,0)</f>
        <v>0</v>
      </c>
      <c r="BI1126" s="162">
        <f>IF(N1126="nulová",J1126,0)</f>
        <v>0</v>
      </c>
      <c r="BJ1126" s="72" t="s">
        <v>36</v>
      </c>
      <c r="BK1126" s="162">
        <f>ROUND(I1126*H1126,2)</f>
        <v>0</v>
      </c>
      <c r="BL1126" s="72" t="s">
        <v>177</v>
      </c>
      <c r="BM1126" s="161" t="s">
        <v>1584</v>
      </c>
    </row>
    <row r="1127" spans="2:65" s="171" customFormat="1" x14ac:dyDescent="0.3">
      <c r="B1127" s="170"/>
      <c r="D1127" s="165" t="s">
        <v>101</v>
      </c>
      <c r="E1127" s="172" t="s">
        <v>0</v>
      </c>
      <c r="F1127" s="173" t="s">
        <v>1585</v>
      </c>
      <c r="H1127" s="174">
        <v>5.56</v>
      </c>
      <c r="L1127" s="170"/>
      <c r="M1127" s="175"/>
      <c r="T1127" s="176"/>
      <c r="AT1127" s="172" t="s">
        <v>101</v>
      </c>
      <c r="AU1127" s="172" t="s">
        <v>37</v>
      </c>
      <c r="AV1127" s="171" t="s">
        <v>37</v>
      </c>
      <c r="AW1127" s="171" t="s">
        <v>17</v>
      </c>
      <c r="AX1127" s="171" t="s">
        <v>35</v>
      </c>
      <c r="AY1127" s="172" t="s">
        <v>92</v>
      </c>
    </row>
    <row r="1128" spans="2:65" s="79" customFormat="1" ht="24" customHeight="1" x14ac:dyDescent="0.3">
      <c r="B1128" s="150"/>
      <c r="C1128" s="151" t="s">
        <v>1598</v>
      </c>
      <c r="D1128" s="151" t="s">
        <v>94</v>
      </c>
      <c r="E1128" s="152" t="s">
        <v>1587</v>
      </c>
      <c r="F1128" s="153" t="s">
        <v>1588</v>
      </c>
      <c r="G1128" s="154" t="s">
        <v>97</v>
      </c>
      <c r="H1128" s="155">
        <v>6.133</v>
      </c>
      <c r="I1128" s="156"/>
      <c r="J1128" s="156">
        <f>ROUND(I1128*H1128,2)</f>
        <v>0</v>
      </c>
      <c r="K1128" s="153" t="s">
        <v>98</v>
      </c>
      <c r="L1128" s="80"/>
      <c r="M1128" s="157" t="s">
        <v>0</v>
      </c>
      <c r="N1128" s="158" t="s">
        <v>24</v>
      </c>
      <c r="O1128" s="159">
        <v>0.55000000000000004</v>
      </c>
      <c r="P1128" s="159">
        <f>O1128*H1128</f>
        <v>3.3731500000000003</v>
      </c>
      <c r="Q1128" s="159">
        <v>3.6700000000000001E-3</v>
      </c>
      <c r="R1128" s="159">
        <f>Q1128*H1128</f>
        <v>2.2508110000000001E-2</v>
      </c>
      <c r="S1128" s="159">
        <v>0</v>
      </c>
      <c r="T1128" s="160">
        <f>S1128*H1128</f>
        <v>0</v>
      </c>
      <c r="AR1128" s="161" t="s">
        <v>177</v>
      </c>
      <c r="AT1128" s="161" t="s">
        <v>94</v>
      </c>
      <c r="AU1128" s="161" t="s">
        <v>37</v>
      </c>
      <c r="AY1128" s="72" t="s">
        <v>92</v>
      </c>
      <c r="BE1128" s="162">
        <f>IF(N1128="základní",J1128,0)</f>
        <v>0</v>
      </c>
      <c r="BF1128" s="162">
        <f>IF(N1128="snížená",J1128,0)</f>
        <v>0</v>
      </c>
      <c r="BG1128" s="162">
        <f>IF(N1128="zákl. přenesená",J1128,0)</f>
        <v>0</v>
      </c>
      <c r="BH1128" s="162">
        <f>IF(N1128="sníž. přenesená",J1128,0)</f>
        <v>0</v>
      </c>
      <c r="BI1128" s="162">
        <f>IF(N1128="nulová",J1128,0)</f>
        <v>0</v>
      </c>
      <c r="BJ1128" s="72" t="s">
        <v>36</v>
      </c>
      <c r="BK1128" s="162">
        <f>ROUND(I1128*H1128,2)</f>
        <v>0</v>
      </c>
      <c r="BL1128" s="72" t="s">
        <v>177</v>
      </c>
      <c r="BM1128" s="161" t="s">
        <v>1589</v>
      </c>
    </row>
    <row r="1129" spans="2:65" s="171" customFormat="1" ht="30.6" x14ac:dyDescent="0.3">
      <c r="B1129" s="170"/>
      <c r="D1129" s="165" t="s">
        <v>101</v>
      </c>
      <c r="E1129" s="172" t="s">
        <v>0</v>
      </c>
      <c r="F1129" s="173" t="s">
        <v>1590</v>
      </c>
      <c r="H1129" s="174">
        <v>6.133</v>
      </c>
      <c r="L1129" s="170"/>
      <c r="M1129" s="175"/>
      <c r="T1129" s="176"/>
      <c r="AT1129" s="172" t="s">
        <v>101</v>
      </c>
      <c r="AU1129" s="172" t="s">
        <v>37</v>
      </c>
      <c r="AV1129" s="171" t="s">
        <v>37</v>
      </c>
      <c r="AW1129" s="171" t="s">
        <v>17</v>
      </c>
      <c r="AX1129" s="171" t="s">
        <v>35</v>
      </c>
      <c r="AY1129" s="172" t="s">
        <v>92</v>
      </c>
    </row>
    <row r="1130" spans="2:65" s="79" customFormat="1" ht="24" customHeight="1" x14ac:dyDescent="0.3">
      <c r="B1130" s="150"/>
      <c r="C1130" s="177" t="s">
        <v>1603</v>
      </c>
      <c r="D1130" s="177" t="s">
        <v>168</v>
      </c>
      <c r="E1130" s="178" t="s">
        <v>1592</v>
      </c>
      <c r="F1130" s="179" t="s">
        <v>1593</v>
      </c>
      <c r="G1130" s="180" t="s">
        <v>97</v>
      </c>
      <c r="H1130" s="181">
        <v>7.82</v>
      </c>
      <c r="I1130" s="182"/>
      <c r="J1130" s="182">
        <f>ROUND(I1130*H1130,2)</f>
        <v>0</v>
      </c>
      <c r="K1130" s="179" t="s">
        <v>98</v>
      </c>
      <c r="L1130" s="183"/>
      <c r="M1130" s="184" t="s">
        <v>0</v>
      </c>
      <c r="N1130" s="185" t="s">
        <v>24</v>
      </c>
      <c r="O1130" s="159">
        <v>0</v>
      </c>
      <c r="P1130" s="159">
        <f>O1130*H1130</f>
        <v>0</v>
      </c>
      <c r="Q1130" s="159">
        <v>1.9199999999999998E-2</v>
      </c>
      <c r="R1130" s="159">
        <f>Q1130*H1130</f>
        <v>0.150144</v>
      </c>
      <c r="S1130" s="159">
        <v>0</v>
      </c>
      <c r="T1130" s="160">
        <f>S1130*H1130</f>
        <v>0</v>
      </c>
      <c r="AR1130" s="161" t="s">
        <v>264</v>
      </c>
      <c r="AT1130" s="161" t="s">
        <v>168</v>
      </c>
      <c r="AU1130" s="161" t="s">
        <v>37</v>
      </c>
      <c r="AY1130" s="72" t="s">
        <v>92</v>
      </c>
      <c r="BE1130" s="162">
        <f>IF(N1130="základní",J1130,0)</f>
        <v>0</v>
      </c>
      <c r="BF1130" s="162">
        <f>IF(N1130="snížená",J1130,0)</f>
        <v>0</v>
      </c>
      <c r="BG1130" s="162">
        <f>IF(N1130="zákl. přenesená",J1130,0)</f>
        <v>0</v>
      </c>
      <c r="BH1130" s="162">
        <f>IF(N1130="sníž. přenesená",J1130,0)</f>
        <v>0</v>
      </c>
      <c r="BI1130" s="162">
        <f>IF(N1130="nulová",J1130,0)</f>
        <v>0</v>
      </c>
      <c r="BJ1130" s="72" t="s">
        <v>36</v>
      </c>
      <c r="BK1130" s="162">
        <f>ROUND(I1130*H1130,2)</f>
        <v>0</v>
      </c>
      <c r="BL1130" s="72" t="s">
        <v>177</v>
      </c>
      <c r="BM1130" s="161" t="s">
        <v>1594</v>
      </c>
    </row>
    <row r="1131" spans="2:65" s="171" customFormat="1" ht="20.399999999999999" x14ac:dyDescent="0.3">
      <c r="B1131" s="170"/>
      <c r="D1131" s="165" t="s">
        <v>101</v>
      </c>
      <c r="E1131" s="172" t="s">
        <v>0</v>
      </c>
      <c r="F1131" s="173" t="s">
        <v>1595</v>
      </c>
      <c r="H1131" s="174">
        <v>0.66700000000000004</v>
      </c>
      <c r="L1131" s="170"/>
      <c r="M1131" s="175"/>
      <c r="T1131" s="176"/>
      <c r="AT1131" s="172" t="s">
        <v>101</v>
      </c>
      <c r="AU1131" s="172" t="s">
        <v>37</v>
      </c>
      <c r="AV1131" s="171" t="s">
        <v>37</v>
      </c>
      <c r="AW1131" s="171" t="s">
        <v>17</v>
      </c>
      <c r="AX1131" s="171" t="s">
        <v>35</v>
      </c>
      <c r="AY1131" s="172" t="s">
        <v>92</v>
      </c>
    </row>
    <row r="1132" spans="2:65" s="171" customFormat="1" x14ac:dyDescent="0.3">
      <c r="B1132" s="170"/>
      <c r="D1132" s="165" t="s">
        <v>101</v>
      </c>
      <c r="E1132" s="172" t="s">
        <v>0</v>
      </c>
      <c r="F1132" s="173" t="s">
        <v>1596</v>
      </c>
      <c r="H1132" s="174">
        <v>6.133</v>
      </c>
      <c r="L1132" s="170"/>
      <c r="M1132" s="175"/>
      <c r="T1132" s="176"/>
      <c r="AT1132" s="172" t="s">
        <v>101</v>
      </c>
      <c r="AU1132" s="172" t="s">
        <v>37</v>
      </c>
      <c r="AV1132" s="171" t="s">
        <v>37</v>
      </c>
      <c r="AW1132" s="171" t="s">
        <v>17</v>
      </c>
      <c r="AX1132" s="171" t="s">
        <v>35</v>
      </c>
      <c r="AY1132" s="172" t="s">
        <v>92</v>
      </c>
    </row>
    <row r="1133" spans="2:65" s="171" customFormat="1" x14ac:dyDescent="0.3">
      <c r="B1133" s="170"/>
      <c r="D1133" s="165" t="s">
        <v>101</v>
      </c>
      <c r="F1133" s="173" t="s">
        <v>1597</v>
      </c>
      <c r="H1133" s="174">
        <v>7.82</v>
      </c>
      <c r="L1133" s="170"/>
      <c r="M1133" s="175"/>
      <c r="T1133" s="176"/>
      <c r="AT1133" s="172" t="s">
        <v>101</v>
      </c>
      <c r="AU1133" s="172" t="s">
        <v>37</v>
      </c>
      <c r="AV1133" s="171" t="s">
        <v>37</v>
      </c>
      <c r="AW1133" s="171" t="s">
        <v>1</v>
      </c>
      <c r="AX1133" s="171" t="s">
        <v>36</v>
      </c>
      <c r="AY1133" s="172" t="s">
        <v>92</v>
      </c>
    </row>
    <row r="1134" spans="2:65" s="79" customFormat="1" ht="16.5" customHeight="1" x14ac:dyDescent="0.3">
      <c r="B1134" s="150"/>
      <c r="C1134" s="151" t="s">
        <v>1608</v>
      </c>
      <c r="D1134" s="151" t="s">
        <v>94</v>
      </c>
      <c r="E1134" s="152" t="s">
        <v>1599</v>
      </c>
      <c r="F1134" s="153" t="s">
        <v>1600</v>
      </c>
      <c r="G1134" s="154" t="s">
        <v>97</v>
      </c>
      <c r="H1134" s="155">
        <v>6.6890000000000001</v>
      </c>
      <c r="I1134" s="156"/>
      <c r="J1134" s="156">
        <f>ROUND(I1134*H1134,2)</f>
        <v>0</v>
      </c>
      <c r="K1134" s="153" t="s">
        <v>98</v>
      </c>
      <c r="L1134" s="80"/>
      <c r="M1134" s="157" t="s">
        <v>0</v>
      </c>
      <c r="N1134" s="158" t="s">
        <v>24</v>
      </c>
      <c r="O1134" s="159">
        <v>4.3999999999999997E-2</v>
      </c>
      <c r="P1134" s="159">
        <f>O1134*H1134</f>
        <v>0.29431599999999997</v>
      </c>
      <c r="Q1134" s="159">
        <v>2.9999999999999997E-4</v>
      </c>
      <c r="R1134" s="159">
        <f>Q1134*H1134</f>
        <v>2.0066999999999997E-3</v>
      </c>
      <c r="S1134" s="159">
        <v>0</v>
      </c>
      <c r="T1134" s="160">
        <f>S1134*H1134</f>
        <v>0</v>
      </c>
      <c r="AR1134" s="161" t="s">
        <v>177</v>
      </c>
      <c r="AT1134" s="161" t="s">
        <v>94</v>
      </c>
      <c r="AU1134" s="161" t="s">
        <v>37</v>
      </c>
      <c r="AY1134" s="72" t="s">
        <v>92</v>
      </c>
      <c r="BE1134" s="162">
        <f>IF(N1134="základní",J1134,0)</f>
        <v>0</v>
      </c>
      <c r="BF1134" s="162">
        <f>IF(N1134="snížená",J1134,0)</f>
        <v>0</v>
      </c>
      <c r="BG1134" s="162">
        <f>IF(N1134="zákl. přenesená",J1134,0)</f>
        <v>0</v>
      </c>
      <c r="BH1134" s="162">
        <f>IF(N1134="sníž. přenesená",J1134,0)</f>
        <v>0</v>
      </c>
      <c r="BI1134" s="162">
        <f>IF(N1134="nulová",J1134,0)</f>
        <v>0</v>
      </c>
      <c r="BJ1134" s="72" t="s">
        <v>36</v>
      </c>
      <c r="BK1134" s="162">
        <f>ROUND(I1134*H1134,2)</f>
        <v>0</v>
      </c>
      <c r="BL1134" s="72" t="s">
        <v>177</v>
      </c>
      <c r="BM1134" s="161" t="s">
        <v>1601</v>
      </c>
    </row>
    <row r="1135" spans="2:65" s="171" customFormat="1" x14ac:dyDescent="0.3">
      <c r="B1135" s="170"/>
      <c r="D1135" s="165" t="s">
        <v>101</v>
      </c>
      <c r="E1135" s="172" t="s">
        <v>0</v>
      </c>
      <c r="F1135" s="173" t="s">
        <v>1602</v>
      </c>
      <c r="H1135" s="174">
        <v>0.55600000000000005</v>
      </c>
      <c r="L1135" s="170"/>
      <c r="M1135" s="175"/>
      <c r="T1135" s="176"/>
      <c r="AT1135" s="172" t="s">
        <v>101</v>
      </c>
      <c r="AU1135" s="172" t="s">
        <v>37</v>
      </c>
      <c r="AV1135" s="171" t="s">
        <v>37</v>
      </c>
      <c r="AW1135" s="171" t="s">
        <v>17</v>
      </c>
      <c r="AX1135" s="171" t="s">
        <v>35</v>
      </c>
      <c r="AY1135" s="172" t="s">
        <v>92</v>
      </c>
    </row>
    <row r="1136" spans="2:65" s="171" customFormat="1" x14ac:dyDescent="0.3">
      <c r="B1136" s="170"/>
      <c r="D1136" s="165" t="s">
        <v>101</v>
      </c>
      <c r="E1136" s="172" t="s">
        <v>0</v>
      </c>
      <c r="F1136" s="173" t="s">
        <v>1596</v>
      </c>
      <c r="H1136" s="174">
        <v>6.133</v>
      </c>
      <c r="L1136" s="170"/>
      <c r="M1136" s="175"/>
      <c r="T1136" s="176"/>
      <c r="AT1136" s="172" t="s">
        <v>101</v>
      </c>
      <c r="AU1136" s="172" t="s">
        <v>37</v>
      </c>
      <c r="AV1136" s="171" t="s">
        <v>37</v>
      </c>
      <c r="AW1136" s="171" t="s">
        <v>17</v>
      </c>
      <c r="AX1136" s="171" t="s">
        <v>35</v>
      </c>
      <c r="AY1136" s="172" t="s">
        <v>92</v>
      </c>
    </row>
    <row r="1137" spans="2:65" s="79" customFormat="1" ht="16.5" customHeight="1" x14ac:dyDescent="0.3">
      <c r="B1137" s="150"/>
      <c r="C1137" s="151" t="s">
        <v>1613</v>
      </c>
      <c r="D1137" s="151" t="s">
        <v>94</v>
      </c>
      <c r="E1137" s="152" t="s">
        <v>1604</v>
      </c>
      <c r="F1137" s="153" t="s">
        <v>1605</v>
      </c>
      <c r="G1137" s="154" t="s">
        <v>328</v>
      </c>
      <c r="H1137" s="155">
        <v>8.26</v>
      </c>
      <c r="I1137" s="156"/>
      <c r="J1137" s="156">
        <f>ROUND(I1137*H1137,2)</f>
        <v>0</v>
      </c>
      <c r="K1137" s="153" t="s">
        <v>98</v>
      </c>
      <c r="L1137" s="80"/>
      <c r="M1137" s="157" t="s">
        <v>0</v>
      </c>
      <c r="N1137" s="158" t="s">
        <v>24</v>
      </c>
      <c r="O1137" s="159">
        <v>0.05</v>
      </c>
      <c r="P1137" s="159">
        <f>O1137*H1137</f>
        <v>0.41300000000000003</v>
      </c>
      <c r="Q1137" s="159">
        <v>3.0000000000000001E-5</v>
      </c>
      <c r="R1137" s="159">
        <f>Q1137*H1137</f>
        <v>2.4780000000000001E-4</v>
      </c>
      <c r="S1137" s="159">
        <v>0</v>
      </c>
      <c r="T1137" s="160">
        <f>S1137*H1137</f>
        <v>0</v>
      </c>
      <c r="AR1137" s="161" t="s">
        <v>177</v>
      </c>
      <c r="AT1137" s="161" t="s">
        <v>94</v>
      </c>
      <c r="AU1137" s="161" t="s">
        <v>37</v>
      </c>
      <c r="AY1137" s="72" t="s">
        <v>92</v>
      </c>
      <c r="BE1137" s="162">
        <f>IF(N1137="základní",J1137,0)</f>
        <v>0</v>
      </c>
      <c r="BF1137" s="162">
        <f>IF(N1137="snížená",J1137,0)</f>
        <v>0</v>
      </c>
      <c r="BG1137" s="162">
        <f>IF(N1137="zákl. přenesená",J1137,0)</f>
        <v>0</v>
      </c>
      <c r="BH1137" s="162">
        <f>IF(N1137="sníž. přenesená",J1137,0)</f>
        <v>0</v>
      </c>
      <c r="BI1137" s="162">
        <f>IF(N1137="nulová",J1137,0)</f>
        <v>0</v>
      </c>
      <c r="BJ1137" s="72" t="s">
        <v>36</v>
      </c>
      <c r="BK1137" s="162">
        <f>ROUND(I1137*H1137,2)</f>
        <v>0</v>
      </c>
      <c r="BL1137" s="72" t="s">
        <v>177</v>
      </c>
      <c r="BM1137" s="161" t="s">
        <v>1606</v>
      </c>
    </row>
    <row r="1138" spans="2:65" s="171" customFormat="1" x14ac:dyDescent="0.3">
      <c r="B1138" s="170"/>
      <c r="D1138" s="165" t="s">
        <v>101</v>
      </c>
      <c r="E1138" s="172" t="s">
        <v>0</v>
      </c>
      <c r="F1138" s="173" t="s">
        <v>1607</v>
      </c>
      <c r="H1138" s="174">
        <v>8.26</v>
      </c>
      <c r="L1138" s="170"/>
      <c r="M1138" s="175"/>
      <c r="T1138" s="176"/>
      <c r="AT1138" s="172" t="s">
        <v>101</v>
      </c>
      <c r="AU1138" s="172" t="s">
        <v>37</v>
      </c>
      <c r="AV1138" s="171" t="s">
        <v>37</v>
      </c>
      <c r="AW1138" s="171" t="s">
        <v>17</v>
      </c>
      <c r="AX1138" s="171" t="s">
        <v>35</v>
      </c>
      <c r="AY1138" s="172" t="s">
        <v>92</v>
      </c>
    </row>
    <row r="1139" spans="2:65" s="79" customFormat="1" ht="16.5" customHeight="1" x14ac:dyDescent="0.3">
      <c r="B1139" s="150"/>
      <c r="C1139" s="151" t="s">
        <v>1618</v>
      </c>
      <c r="D1139" s="151" t="s">
        <v>94</v>
      </c>
      <c r="E1139" s="152" t="s">
        <v>1609</v>
      </c>
      <c r="F1139" s="153" t="s">
        <v>1610</v>
      </c>
      <c r="G1139" s="154" t="s">
        <v>328</v>
      </c>
      <c r="H1139" s="155">
        <v>2.7</v>
      </c>
      <c r="I1139" s="156"/>
      <c r="J1139" s="156">
        <f>ROUND(I1139*H1139,2)</f>
        <v>0</v>
      </c>
      <c r="K1139" s="153" t="s">
        <v>98</v>
      </c>
      <c r="L1139" s="80"/>
      <c r="M1139" s="157" t="s">
        <v>0</v>
      </c>
      <c r="N1139" s="158" t="s">
        <v>24</v>
      </c>
      <c r="O1139" s="159">
        <v>0.15</v>
      </c>
      <c r="P1139" s="159">
        <f>O1139*H1139</f>
        <v>0.40500000000000003</v>
      </c>
      <c r="Q1139" s="159">
        <v>3.4000000000000002E-4</v>
      </c>
      <c r="R1139" s="159">
        <f>Q1139*H1139</f>
        <v>9.1800000000000009E-4</v>
      </c>
      <c r="S1139" s="159">
        <v>0</v>
      </c>
      <c r="T1139" s="160">
        <f>S1139*H1139</f>
        <v>0</v>
      </c>
      <c r="AR1139" s="161" t="s">
        <v>177</v>
      </c>
      <c r="AT1139" s="161" t="s">
        <v>94</v>
      </c>
      <c r="AU1139" s="161" t="s">
        <v>37</v>
      </c>
      <c r="AY1139" s="72" t="s">
        <v>92</v>
      </c>
      <c r="BE1139" s="162">
        <f>IF(N1139="základní",J1139,0)</f>
        <v>0</v>
      </c>
      <c r="BF1139" s="162">
        <f>IF(N1139="snížená",J1139,0)</f>
        <v>0</v>
      </c>
      <c r="BG1139" s="162">
        <f>IF(N1139="zákl. přenesená",J1139,0)</f>
        <v>0</v>
      </c>
      <c r="BH1139" s="162">
        <f>IF(N1139="sníž. přenesená",J1139,0)</f>
        <v>0</v>
      </c>
      <c r="BI1139" s="162">
        <f>IF(N1139="nulová",J1139,0)</f>
        <v>0</v>
      </c>
      <c r="BJ1139" s="72" t="s">
        <v>36</v>
      </c>
      <c r="BK1139" s="162">
        <f>ROUND(I1139*H1139,2)</f>
        <v>0</v>
      </c>
      <c r="BL1139" s="72" t="s">
        <v>177</v>
      </c>
      <c r="BM1139" s="161" t="s">
        <v>1611</v>
      </c>
    </row>
    <row r="1140" spans="2:65" s="171" customFormat="1" x14ac:dyDescent="0.3">
      <c r="B1140" s="170"/>
      <c r="D1140" s="165" t="s">
        <v>101</v>
      </c>
      <c r="E1140" s="172" t="s">
        <v>0</v>
      </c>
      <c r="F1140" s="173" t="s">
        <v>1612</v>
      </c>
      <c r="H1140" s="174">
        <v>2.7</v>
      </c>
      <c r="L1140" s="170"/>
      <c r="M1140" s="175"/>
      <c r="T1140" s="176"/>
      <c r="AT1140" s="172" t="s">
        <v>101</v>
      </c>
      <c r="AU1140" s="172" t="s">
        <v>37</v>
      </c>
      <c r="AV1140" s="171" t="s">
        <v>37</v>
      </c>
      <c r="AW1140" s="171" t="s">
        <v>17</v>
      </c>
      <c r="AX1140" s="171" t="s">
        <v>35</v>
      </c>
      <c r="AY1140" s="172" t="s">
        <v>92</v>
      </c>
    </row>
    <row r="1141" spans="2:65" s="79" customFormat="1" ht="24" customHeight="1" x14ac:dyDescent="0.3">
      <c r="B1141" s="150"/>
      <c r="C1141" s="177" t="s">
        <v>1624</v>
      </c>
      <c r="D1141" s="177" t="s">
        <v>168</v>
      </c>
      <c r="E1141" s="178" t="s">
        <v>1614</v>
      </c>
      <c r="F1141" s="179" t="s">
        <v>1615</v>
      </c>
      <c r="G1141" s="180" t="s">
        <v>328</v>
      </c>
      <c r="H1141" s="181">
        <v>3.0459999999999998</v>
      </c>
      <c r="I1141" s="182"/>
      <c r="J1141" s="182">
        <f>ROUND(I1141*H1141,2)</f>
        <v>0</v>
      </c>
      <c r="K1141" s="179" t="s">
        <v>98</v>
      </c>
      <c r="L1141" s="183"/>
      <c r="M1141" s="184" t="s">
        <v>0</v>
      </c>
      <c r="N1141" s="185" t="s">
        <v>24</v>
      </c>
      <c r="O1141" s="159">
        <v>0</v>
      </c>
      <c r="P1141" s="159">
        <f>O1141*H1141</f>
        <v>0</v>
      </c>
      <c r="Q1141" s="159">
        <v>3.0000000000000001E-5</v>
      </c>
      <c r="R1141" s="159">
        <f>Q1141*H1141</f>
        <v>9.1379999999999996E-5</v>
      </c>
      <c r="S1141" s="159">
        <v>0</v>
      </c>
      <c r="T1141" s="160">
        <f>S1141*H1141</f>
        <v>0</v>
      </c>
      <c r="AR1141" s="161" t="s">
        <v>264</v>
      </c>
      <c r="AT1141" s="161" t="s">
        <v>168</v>
      </c>
      <c r="AU1141" s="161" t="s">
        <v>37</v>
      </c>
      <c r="AY1141" s="72" t="s">
        <v>92</v>
      </c>
      <c r="BE1141" s="162">
        <f>IF(N1141="základní",J1141,0)</f>
        <v>0</v>
      </c>
      <c r="BF1141" s="162">
        <f>IF(N1141="snížená",J1141,0)</f>
        <v>0</v>
      </c>
      <c r="BG1141" s="162">
        <f>IF(N1141="zákl. přenesená",J1141,0)</f>
        <v>0</v>
      </c>
      <c r="BH1141" s="162">
        <f>IF(N1141="sníž. přenesená",J1141,0)</f>
        <v>0</v>
      </c>
      <c r="BI1141" s="162">
        <f>IF(N1141="nulová",J1141,0)</f>
        <v>0</v>
      </c>
      <c r="BJ1141" s="72" t="s">
        <v>36</v>
      </c>
      <c r="BK1141" s="162">
        <f>ROUND(I1141*H1141,2)</f>
        <v>0</v>
      </c>
      <c r="BL1141" s="72" t="s">
        <v>177</v>
      </c>
      <c r="BM1141" s="161" t="s">
        <v>1616</v>
      </c>
    </row>
    <row r="1142" spans="2:65" s="171" customFormat="1" x14ac:dyDescent="0.3">
      <c r="B1142" s="170"/>
      <c r="D1142" s="165" t="s">
        <v>101</v>
      </c>
      <c r="F1142" s="173" t="s">
        <v>1617</v>
      </c>
      <c r="H1142" s="174">
        <v>3.0459999999999998</v>
      </c>
      <c r="L1142" s="170"/>
      <c r="M1142" s="175"/>
      <c r="T1142" s="176"/>
      <c r="AT1142" s="172" t="s">
        <v>101</v>
      </c>
      <c r="AU1142" s="172" t="s">
        <v>37</v>
      </c>
      <c r="AV1142" s="171" t="s">
        <v>37</v>
      </c>
      <c r="AW1142" s="171" t="s">
        <v>1</v>
      </c>
      <c r="AX1142" s="171" t="s">
        <v>36</v>
      </c>
      <c r="AY1142" s="172" t="s">
        <v>92</v>
      </c>
    </row>
    <row r="1143" spans="2:65" s="79" customFormat="1" ht="24" customHeight="1" x14ac:dyDescent="0.3">
      <c r="B1143" s="150"/>
      <c r="C1143" s="151" t="s">
        <v>1631</v>
      </c>
      <c r="D1143" s="151" t="s">
        <v>94</v>
      </c>
      <c r="E1143" s="152" t="s">
        <v>1619</v>
      </c>
      <c r="F1143" s="153" t="s">
        <v>1620</v>
      </c>
      <c r="G1143" s="154" t="s">
        <v>153</v>
      </c>
      <c r="H1143" s="155">
        <v>0.17899999999999999</v>
      </c>
      <c r="I1143" s="156"/>
      <c r="J1143" s="156">
        <f>ROUND(I1143*H1143,2)</f>
        <v>0</v>
      </c>
      <c r="K1143" s="153" t="s">
        <v>98</v>
      </c>
      <c r="L1143" s="80"/>
      <c r="M1143" s="157" t="s">
        <v>0</v>
      </c>
      <c r="N1143" s="158" t="s">
        <v>24</v>
      </c>
      <c r="O1143" s="159">
        <v>1.2649999999999999</v>
      </c>
      <c r="P1143" s="159">
        <f>O1143*H1143</f>
        <v>0.22643499999999997</v>
      </c>
      <c r="Q1143" s="159">
        <v>0</v>
      </c>
      <c r="R1143" s="159">
        <f>Q1143*H1143</f>
        <v>0</v>
      </c>
      <c r="S1143" s="159">
        <v>0</v>
      </c>
      <c r="T1143" s="160">
        <f>S1143*H1143</f>
        <v>0</v>
      </c>
      <c r="AR1143" s="161" t="s">
        <v>177</v>
      </c>
      <c r="AT1143" s="161" t="s">
        <v>94</v>
      </c>
      <c r="AU1143" s="161" t="s">
        <v>37</v>
      </c>
      <c r="AY1143" s="72" t="s">
        <v>92</v>
      </c>
      <c r="BE1143" s="162">
        <f>IF(N1143="základní",J1143,0)</f>
        <v>0</v>
      </c>
      <c r="BF1143" s="162">
        <f>IF(N1143="snížená",J1143,0)</f>
        <v>0</v>
      </c>
      <c r="BG1143" s="162">
        <f>IF(N1143="zákl. přenesená",J1143,0)</f>
        <v>0</v>
      </c>
      <c r="BH1143" s="162">
        <f>IF(N1143="sníž. přenesená",J1143,0)</f>
        <v>0</v>
      </c>
      <c r="BI1143" s="162">
        <f>IF(N1143="nulová",J1143,0)</f>
        <v>0</v>
      </c>
      <c r="BJ1143" s="72" t="s">
        <v>36</v>
      </c>
      <c r="BK1143" s="162">
        <f>ROUND(I1143*H1143,2)</f>
        <v>0</v>
      </c>
      <c r="BL1143" s="72" t="s">
        <v>177</v>
      </c>
      <c r="BM1143" s="161" t="s">
        <v>1621</v>
      </c>
    </row>
    <row r="1144" spans="2:65" s="139" customFormat="1" ht="22.8" customHeight="1" x14ac:dyDescent="0.25">
      <c r="B1144" s="138"/>
      <c r="D1144" s="140" t="s">
        <v>34</v>
      </c>
      <c r="E1144" s="148" t="s">
        <v>1622</v>
      </c>
      <c r="F1144" s="148" t="s">
        <v>1623</v>
      </c>
      <c r="J1144" s="149">
        <f>BK1144</f>
        <v>0</v>
      </c>
      <c r="L1144" s="138"/>
      <c r="M1144" s="143"/>
      <c r="P1144" s="144">
        <f>SUM(P1145:P1160)</f>
        <v>7.8462599999999991</v>
      </c>
      <c r="R1144" s="144">
        <f>SUM(R1145:R1160)</f>
        <v>7.7256E-3</v>
      </c>
      <c r="T1144" s="145">
        <f>SUM(T1145:T1160)</f>
        <v>0</v>
      </c>
      <c r="AR1144" s="140" t="s">
        <v>37</v>
      </c>
      <c r="AT1144" s="146" t="s">
        <v>34</v>
      </c>
      <c r="AU1144" s="146" t="s">
        <v>36</v>
      </c>
      <c r="AY1144" s="140" t="s">
        <v>92</v>
      </c>
      <c r="BK1144" s="147">
        <f>SUM(BK1145:BK1160)</f>
        <v>0</v>
      </c>
    </row>
    <row r="1145" spans="2:65" s="79" customFormat="1" ht="24" customHeight="1" x14ac:dyDescent="0.3">
      <c r="B1145" s="150"/>
      <c r="C1145" s="151" t="s">
        <v>1635</v>
      </c>
      <c r="D1145" s="151" t="s">
        <v>94</v>
      </c>
      <c r="E1145" s="152" t="s">
        <v>1625</v>
      </c>
      <c r="F1145" s="153" t="s">
        <v>1626</v>
      </c>
      <c r="G1145" s="154" t="s">
        <v>97</v>
      </c>
      <c r="H1145" s="155">
        <v>12.5</v>
      </c>
      <c r="I1145" s="156"/>
      <c r="J1145" s="156">
        <f>ROUND(I1145*H1145,2)</f>
        <v>0</v>
      </c>
      <c r="K1145" s="153" t="s">
        <v>106</v>
      </c>
      <c r="L1145" s="80"/>
      <c r="M1145" s="157" t="s">
        <v>0</v>
      </c>
      <c r="N1145" s="158" t="s">
        <v>24</v>
      </c>
      <c r="O1145" s="159">
        <v>0.13300000000000001</v>
      </c>
      <c r="P1145" s="159">
        <f>O1145*H1145</f>
        <v>1.6625000000000001</v>
      </c>
      <c r="Q1145" s="159">
        <v>8.0000000000000007E-5</v>
      </c>
      <c r="R1145" s="159">
        <f>Q1145*H1145</f>
        <v>1E-3</v>
      </c>
      <c r="S1145" s="159">
        <v>0</v>
      </c>
      <c r="T1145" s="160">
        <f>S1145*H1145</f>
        <v>0</v>
      </c>
      <c r="AR1145" s="161" t="s">
        <v>177</v>
      </c>
      <c r="AT1145" s="161" t="s">
        <v>94</v>
      </c>
      <c r="AU1145" s="161" t="s">
        <v>37</v>
      </c>
      <c r="AY1145" s="72" t="s">
        <v>92</v>
      </c>
      <c r="BE1145" s="162">
        <f>IF(N1145="základní",J1145,0)</f>
        <v>0</v>
      </c>
      <c r="BF1145" s="162">
        <f>IF(N1145="snížená",J1145,0)</f>
        <v>0</v>
      </c>
      <c r="BG1145" s="162">
        <f>IF(N1145="zákl. přenesená",J1145,0)</f>
        <v>0</v>
      </c>
      <c r="BH1145" s="162">
        <f>IF(N1145="sníž. přenesená",J1145,0)</f>
        <v>0</v>
      </c>
      <c r="BI1145" s="162">
        <f>IF(N1145="nulová",J1145,0)</f>
        <v>0</v>
      </c>
      <c r="BJ1145" s="72" t="s">
        <v>36</v>
      </c>
      <c r="BK1145" s="162">
        <f>ROUND(I1145*H1145,2)</f>
        <v>0</v>
      </c>
      <c r="BL1145" s="72" t="s">
        <v>177</v>
      </c>
      <c r="BM1145" s="161" t="s">
        <v>1627</v>
      </c>
    </row>
    <row r="1146" spans="2:65" s="164" customFormat="1" x14ac:dyDescent="0.3">
      <c r="B1146" s="163"/>
      <c r="D1146" s="165" t="s">
        <v>101</v>
      </c>
      <c r="E1146" s="166" t="s">
        <v>0</v>
      </c>
      <c r="F1146" s="167" t="s">
        <v>1628</v>
      </c>
      <c r="H1146" s="166" t="s">
        <v>0</v>
      </c>
      <c r="L1146" s="163"/>
      <c r="M1146" s="168"/>
      <c r="T1146" s="169"/>
      <c r="AT1146" s="166" t="s">
        <v>101</v>
      </c>
      <c r="AU1146" s="166" t="s">
        <v>37</v>
      </c>
      <c r="AV1146" s="164" t="s">
        <v>36</v>
      </c>
      <c r="AW1146" s="164" t="s">
        <v>17</v>
      </c>
      <c r="AX1146" s="164" t="s">
        <v>35</v>
      </c>
      <c r="AY1146" s="166" t="s">
        <v>92</v>
      </c>
    </row>
    <row r="1147" spans="2:65" s="171" customFormat="1" x14ac:dyDescent="0.3">
      <c r="B1147" s="170"/>
      <c r="D1147" s="165" t="s">
        <v>101</v>
      </c>
      <c r="E1147" s="172" t="s">
        <v>0</v>
      </c>
      <c r="F1147" s="173" t="s">
        <v>1629</v>
      </c>
      <c r="H1147" s="174">
        <v>7.5</v>
      </c>
      <c r="L1147" s="170"/>
      <c r="M1147" s="175"/>
      <c r="T1147" s="176"/>
      <c r="AT1147" s="172" t="s">
        <v>101</v>
      </c>
      <c r="AU1147" s="172" t="s">
        <v>37</v>
      </c>
      <c r="AV1147" s="171" t="s">
        <v>37</v>
      </c>
      <c r="AW1147" s="171" t="s">
        <v>17</v>
      </c>
      <c r="AX1147" s="171" t="s">
        <v>35</v>
      </c>
      <c r="AY1147" s="172" t="s">
        <v>92</v>
      </c>
    </row>
    <row r="1148" spans="2:65" s="171" customFormat="1" x14ac:dyDescent="0.3">
      <c r="B1148" s="170"/>
      <c r="D1148" s="165" t="s">
        <v>101</v>
      </c>
      <c r="E1148" s="172" t="s">
        <v>0</v>
      </c>
      <c r="F1148" s="173" t="s">
        <v>1630</v>
      </c>
      <c r="H1148" s="174">
        <v>5</v>
      </c>
      <c r="L1148" s="170"/>
      <c r="M1148" s="175"/>
      <c r="T1148" s="176"/>
      <c r="AT1148" s="172" t="s">
        <v>101</v>
      </c>
      <c r="AU1148" s="172" t="s">
        <v>37</v>
      </c>
      <c r="AV1148" s="171" t="s">
        <v>37</v>
      </c>
      <c r="AW1148" s="171" t="s">
        <v>17</v>
      </c>
      <c r="AX1148" s="171" t="s">
        <v>35</v>
      </c>
      <c r="AY1148" s="172" t="s">
        <v>92</v>
      </c>
    </row>
    <row r="1149" spans="2:65" s="79" customFormat="1" ht="24" customHeight="1" x14ac:dyDescent="0.3">
      <c r="B1149" s="150"/>
      <c r="C1149" s="151" t="s">
        <v>1639</v>
      </c>
      <c r="D1149" s="151" t="s">
        <v>94</v>
      </c>
      <c r="E1149" s="152" t="s">
        <v>1632</v>
      </c>
      <c r="F1149" s="153" t="s">
        <v>1633</v>
      </c>
      <c r="G1149" s="154" t="s">
        <v>97</v>
      </c>
      <c r="H1149" s="155">
        <v>12.5</v>
      </c>
      <c r="I1149" s="156"/>
      <c r="J1149" s="156">
        <f>ROUND(I1149*H1149,2)</f>
        <v>0</v>
      </c>
      <c r="K1149" s="153" t="s">
        <v>106</v>
      </c>
      <c r="L1149" s="80"/>
      <c r="M1149" s="157" t="s">
        <v>0</v>
      </c>
      <c r="N1149" s="158" t="s">
        <v>24</v>
      </c>
      <c r="O1149" s="159">
        <v>0.184</v>
      </c>
      <c r="P1149" s="159">
        <f>O1149*H1149</f>
        <v>2.2999999999999998</v>
      </c>
      <c r="Q1149" s="159">
        <v>1.3999999999999999E-4</v>
      </c>
      <c r="R1149" s="159">
        <f>Q1149*H1149</f>
        <v>1.7499999999999998E-3</v>
      </c>
      <c r="S1149" s="159">
        <v>0</v>
      </c>
      <c r="T1149" s="160">
        <f>S1149*H1149</f>
        <v>0</v>
      </c>
      <c r="AR1149" s="161" t="s">
        <v>177</v>
      </c>
      <c r="AT1149" s="161" t="s">
        <v>94</v>
      </c>
      <c r="AU1149" s="161" t="s">
        <v>37</v>
      </c>
      <c r="AY1149" s="72" t="s">
        <v>92</v>
      </c>
      <c r="BE1149" s="162">
        <f>IF(N1149="základní",J1149,0)</f>
        <v>0</v>
      </c>
      <c r="BF1149" s="162">
        <f>IF(N1149="snížená",J1149,0)</f>
        <v>0</v>
      </c>
      <c r="BG1149" s="162">
        <f>IF(N1149="zákl. přenesená",J1149,0)</f>
        <v>0</v>
      </c>
      <c r="BH1149" s="162">
        <f>IF(N1149="sníž. přenesená",J1149,0)</f>
        <v>0</v>
      </c>
      <c r="BI1149" s="162">
        <f>IF(N1149="nulová",J1149,0)</f>
        <v>0</v>
      </c>
      <c r="BJ1149" s="72" t="s">
        <v>36</v>
      </c>
      <c r="BK1149" s="162">
        <f>ROUND(I1149*H1149,2)</f>
        <v>0</v>
      </c>
      <c r="BL1149" s="72" t="s">
        <v>177</v>
      </c>
      <c r="BM1149" s="161" t="s">
        <v>1634</v>
      </c>
    </row>
    <row r="1150" spans="2:65" s="164" customFormat="1" x14ac:dyDescent="0.3">
      <c r="B1150" s="163"/>
      <c r="D1150" s="165" t="s">
        <v>101</v>
      </c>
      <c r="E1150" s="166" t="s">
        <v>0</v>
      </c>
      <c r="F1150" s="167" t="s">
        <v>1628</v>
      </c>
      <c r="H1150" s="166" t="s">
        <v>0</v>
      </c>
      <c r="L1150" s="163"/>
      <c r="M1150" s="168"/>
      <c r="T1150" s="169"/>
      <c r="AT1150" s="166" t="s">
        <v>101</v>
      </c>
      <c r="AU1150" s="166" t="s">
        <v>37</v>
      </c>
      <c r="AV1150" s="164" t="s">
        <v>36</v>
      </c>
      <c r="AW1150" s="164" t="s">
        <v>17</v>
      </c>
      <c r="AX1150" s="164" t="s">
        <v>35</v>
      </c>
      <c r="AY1150" s="166" t="s">
        <v>92</v>
      </c>
    </row>
    <row r="1151" spans="2:65" s="171" customFormat="1" x14ac:dyDescent="0.3">
      <c r="B1151" s="170"/>
      <c r="D1151" s="165" t="s">
        <v>101</v>
      </c>
      <c r="E1151" s="172" t="s">
        <v>0</v>
      </c>
      <c r="F1151" s="173" t="s">
        <v>1629</v>
      </c>
      <c r="H1151" s="174">
        <v>7.5</v>
      </c>
      <c r="L1151" s="170"/>
      <c r="M1151" s="175"/>
      <c r="T1151" s="176"/>
      <c r="AT1151" s="172" t="s">
        <v>101</v>
      </c>
      <c r="AU1151" s="172" t="s">
        <v>37</v>
      </c>
      <c r="AV1151" s="171" t="s">
        <v>37</v>
      </c>
      <c r="AW1151" s="171" t="s">
        <v>17</v>
      </c>
      <c r="AX1151" s="171" t="s">
        <v>35</v>
      </c>
      <c r="AY1151" s="172" t="s">
        <v>92</v>
      </c>
    </row>
    <row r="1152" spans="2:65" s="171" customFormat="1" x14ac:dyDescent="0.3">
      <c r="B1152" s="170"/>
      <c r="D1152" s="165" t="s">
        <v>101</v>
      </c>
      <c r="E1152" s="172" t="s">
        <v>0</v>
      </c>
      <c r="F1152" s="173" t="s">
        <v>1630</v>
      </c>
      <c r="H1152" s="174">
        <v>5</v>
      </c>
      <c r="L1152" s="170"/>
      <c r="M1152" s="175"/>
      <c r="T1152" s="176"/>
      <c r="AT1152" s="172" t="s">
        <v>101</v>
      </c>
      <c r="AU1152" s="172" t="s">
        <v>37</v>
      </c>
      <c r="AV1152" s="171" t="s">
        <v>37</v>
      </c>
      <c r="AW1152" s="171" t="s">
        <v>17</v>
      </c>
      <c r="AX1152" s="171" t="s">
        <v>35</v>
      </c>
      <c r="AY1152" s="172" t="s">
        <v>92</v>
      </c>
    </row>
    <row r="1153" spans="2:65" s="79" customFormat="1" ht="24" customHeight="1" x14ac:dyDescent="0.3">
      <c r="B1153" s="150"/>
      <c r="C1153" s="151" t="s">
        <v>1643</v>
      </c>
      <c r="D1153" s="151" t="s">
        <v>94</v>
      </c>
      <c r="E1153" s="152" t="s">
        <v>1636</v>
      </c>
      <c r="F1153" s="153" t="s">
        <v>1637</v>
      </c>
      <c r="G1153" s="154" t="s">
        <v>97</v>
      </c>
      <c r="H1153" s="155">
        <v>12.5</v>
      </c>
      <c r="I1153" s="156"/>
      <c r="J1153" s="156">
        <f>ROUND(I1153*H1153,2)</f>
        <v>0</v>
      </c>
      <c r="K1153" s="153" t="s">
        <v>106</v>
      </c>
      <c r="L1153" s="80"/>
      <c r="M1153" s="157" t="s">
        <v>0</v>
      </c>
      <c r="N1153" s="158" t="s">
        <v>24</v>
      </c>
      <c r="O1153" s="159">
        <v>0.17199999999999999</v>
      </c>
      <c r="P1153" s="159">
        <f>O1153*H1153</f>
        <v>2.15</v>
      </c>
      <c r="Q1153" s="159">
        <v>1.3999999999999999E-4</v>
      </c>
      <c r="R1153" s="159">
        <f>Q1153*H1153</f>
        <v>1.7499999999999998E-3</v>
      </c>
      <c r="S1153" s="159">
        <v>0</v>
      </c>
      <c r="T1153" s="160">
        <f>S1153*H1153</f>
        <v>0</v>
      </c>
      <c r="AR1153" s="161" t="s">
        <v>177</v>
      </c>
      <c r="AT1153" s="161" t="s">
        <v>94</v>
      </c>
      <c r="AU1153" s="161" t="s">
        <v>37</v>
      </c>
      <c r="AY1153" s="72" t="s">
        <v>92</v>
      </c>
      <c r="BE1153" s="162">
        <f>IF(N1153="základní",J1153,0)</f>
        <v>0</v>
      </c>
      <c r="BF1153" s="162">
        <f>IF(N1153="snížená",J1153,0)</f>
        <v>0</v>
      </c>
      <c r="BG1153" s="162">
        <f>IF(N1153="zákl. přenesená",J1153,0)</f>
        <v>0</v>
      </c>
      <c r="BH1153" s="162">
        <f>IF(N1153="sníž. přenesená",J1153,0)</f>
        <v>0</v>
      </c>
      <c r="BI1153" s="162">
        <f>IF(N1153="nulová",J1153,0)</f>
        <v>0</v>
      </c>
      <c r="BJ1153" s="72" t="s">
        <v>36</v>
      </c>
      <c r="BK1153" s="162">
        <f>ROUND(I1153*H1153,2)</f>
        <v>0</v>
      </c>
      <c r="BL1153" s="72" t="s">
        <v>177</v>
      </c>
      <c r="BM1153" s="161" t="s">
        <v>1638</v>
      </c>
    </row>
    <row r="1154" spans="2:65" s="164" customFormat="1" x14ac:dyDescent="0.3">
      <c r="B1154" s="163"/>
      <c r="D1154" s="165" t="s">
        <v>101</v>
      </c>
      <c r="E1154" s="166" t="s">
        <v>0</v>
      </c>
      <c r="F1154" s="167" t="s">
        <v>1628</v>
      </c>
      <c r="H1154" s="166" t="s">
        <v>0</v>
      </c>
      <c r="L1154" s="163"/>
      <c r="M1154" s="168"/>
      <c r="T1154" s="169"/>
      <c r="AT1154" s="166" t="s">
        <v>101</v>
      </c>
      <c r="AU1154" s="166" t="s">
        <v>37</v>
      </c>
      <c r="AV1154" s="164" t="s">
        <v>36</v>
      </c>
      <c r="AW1154" s="164" t="s">
        <v>17</v>
      </c>
      <c r="AX1154" s="164" t="s">
        <v>35</v>
      </c>
      <c r="AY1154" s="166" t="s">
        <v>92</v>
      </c>
    </row>
    <row r="1155" spans="2:65" s="171" customFormat="1" x14ac:dyDescent="0.3">
      <c r="B1155" s="170"/>
      <c r="D1155" s="165" t="s">
        <v>101</v>
      </c>
      <c r="E1155" s="172" t="s">
        <v>0</v>
      </c>
      <c r="F1155" s="173" t="s">
        <v>1629</v>
      </c>
      <c r="H1155" s="174">
        <v>7.5</v>
      </c>
      <c r="L1155" s="170"/>
      <c r="M1155" s="175"/>
      <c r="T1155" s="176"/>
      <c r="AT1155" s="172" t="s">
        <v>101</v>
      </c>
      <c r="AU1155" s="172" t="s">
        <v>37</v>
      </c>
      <c r="AV1155" s="171" t="s">
        <v>37</v>
      </c>
      <c r="AW1155" s="171" t="s">
        <v>17</v>
      </c>
      <c r="AX1155" s="171" t="s">
        <v>35</v>
      </c>
      <c r="AY1155" s="172" t="s">
        <v>92</v>
      </c>
    </row>
    <row r="1156" spans="2:65" s="171" customFormat="1" x14ac:dyDescent="0.3">
      <c r="B1156" s="170"/>
      <c r="D1156" s="165" t="s">
        <v>101</v>
      </c>
      <c r="E1156" s="172" t="s">
        <v>0</v>
      </c>
      <c r="F1156" s="173" t="s">
        <v>1630</v>
      </c>
      <c r="H1156" s="174">
        <v>5</v>
      </c>
      <c r="L1156" s="170"/>
      <c r="M1156" s="175"/>
      <c r="T1156" s="176"/>
      <c r="AT1156" s="172" t="s">
        <v>101</v>
      </c>
      <c r="AU1156" s="172" t="s">
        <v>37</v>
      </c>
      <c r="AV1156" s="171" t="s">
        <v>37</v>
      </c>
      <c r="AW1156" s="171" t="s">
        <v>17</v>
      </c>
      <c r="AX1156" s="171" t="s">
        <v>35</v>
      </c>
      <c r="AY1156" s="172" t="s">
        <v>92</v>
      </c>
    </row>
    <row r="1157" spans="2:65" s="79" customFormat="1" ht="24" customHeight="1" x14ac:dyDescent="0.3">
      <c r="B1157" s="150"/>
      <c r="C1157" s="151" t="s">
        <v>1649</v>
      </c>
      <c r="D1157" s="151" t="s">
        <v>94</v>
      </c>
      <c r="E1157" s="152" t="s">
        <v>1640</v>
      </c>
      <c r="F1157" s="153" t="s">
        <v>1641</v>
      </c>
      <c r="G1157" s="154" t="s">
        <v>97</v>
      </c>
      <c r="H1157" s="155">
        <v>5.76</v>
      </c>
      <c r="I1157" s="156"/>
      <c r="J1157" s="156">
        <f>ROUND(I1157*H1157,2)</f>
        <v>0</v>
      </c>
      <c r="K1157" s="153" t="s">
        <v>106</v>
      </c>
      <c r="L1157" s="80"/>
      <c r="M1157" s="157" t="s">
        <v>0</v>
      </c>
      <c r="N1157" s="158" t="s">
        <v>24</v>
      </c>
      <c r="O1157" s="159">
        <v>0.09</v>
      </c>
      <c r="P1157" s="159">
        <f>O1157*H1157</f>
        <v>0.51839999999999997</v>
      </c>
      <c r="Q1157" s="159">
        <v>2.3000000000000001E-4</v>
      </c>
      <c r="R1157" s="159">
        <f>Q1157*H1157</f>
        <v>1.3247999999999999E-3</v>
      </c>
      <c r="S1157" s="159">
        <v>0</v>
      </c>
      <c r="T1157" s="160">
        <f>S1157*H1157</f>
        <v>0</v>
      </c>
      <c r="AR1157" s="161" t="s">
        <v>177</v>
      </c>
      <c r="AT1157" s="161" t="s">
        <v>94</v>
      </c>
      <c r="AU1157" s="161" t="s">
        <v>37</v>
      </c>
      <c r="AY1157" s="72" t="s">
        <v>92</v>
      </c>
      <c r="BE1157" s="162">
        <f>IF(N1157="základní",J1157,0)</f>
        <v>0</v>
      </c>
      <c r="BF1157" s="162">
        <f>IF(N1157="snížená",J1157,0)</f>
        <v>0</v>
      </c>
      <c r="BG1157" s="162">
        <f>IF(N1157="zákl. přenesená",J1157,0)</f>
        <v>0</v>
      </c>
      <c r="BH1157" s="162">
        <f>IF(N1157="sníž. přenesená",J1157,0)</f>
        <v>0</v>
      </c>
      <c r="BI1157" s="162">
        <f>IF(N1157="nulová",J1157,0)</f>
        <v>0</v>
      </c>
      <c r="BJ1157" s="72" t="s">
        <v>36</v>
      </c>
      <c r="BK1157" s="162">
        <f>ROUND(I1157*H1157,2)</f>
        <v>0</v>
      </c>
      <c r="BL1157" s="72" t="s">
        <v>177</v>
      </c>
      <c r="BM1157" s="161" t="s">
        <v>1642</v>
      </c>
    </row>
    <row r="1158" spans="2:65" s="171" customFormat="1" x14ac:dyDescent="0.3">
      <c r="B1158" s="170"/>
      <c r="D1158" s="165" t="s">
        <v>101</v>
      </c>
      <c r="E1158" s="172" t="s">
        <v>0</v>
      </c>
      <c r="F1158" s="173" t="s">
        <v>1064</v>
      </c>
      <c r="H1158" s="174">
        <v>5.76</v>
      </c>
      <c r="L1158" s="170"/>
      <c r="M1158" s="175"/>
      <c r="T1158" s="176"/>
      <c r="AT1158" s="172" t="s">
        <v>101</v>
      </c>
      <c r="AU1158" s="172" t="s">
        <v>37</v>
      </c>
      <c r="AV1158" s="171" t="s">
        <v>37</v>
      </c>
      <c r="AW1158" s="171" t="s">
        <v>17</v>
      </c>
      <c r="AX1158" s="171" t="s">
        <v>35</v>
      </c>
      <c r="AY1158" s="172" t="s">
        <v>92</v>
      </c>
    </row>
    <row r="1159" spans="2:65" s="79" customFormat="1" ht="24" customHeight="1" x14ac:dyDescent="0.3">
      <c r="B1159" s="150"/>
      <c r="C1159" s="151" t="s">
        <v>1654</v>
      </c>
      <c r="D1159" s="151" t="s">
        <v>94</v>
      </c>
      <c r="E1159" s="152" t="s">
        <v>1644</v>
      </c>
      <c r="F1159" s="153" t="s">
        <v>1645</v>
      </c>
      <c r="G1159" s="154" t="s">
        <v>97</v>
      </c>
      <c r="H1159" s="155">
        <v>5.76</v>
      </c>
      <c r="I1159" s="156"/>
      <c r="J1159" s="156">
        <f>ROUND(I1159*H1159,2)</f>
        <v>0</v>
      </c>
      <c r="K1159" s="153" t="s">
        <v>106</v>
      </c>
      <c r="L1159" s="80"/>
      <c r="M1159" s="157" t="s">
        <v>0</v>
      </c>
      <c r="N1159" s="158" t="s">
        <v>24</v>
      </c>
      <c r="O1159" s="159">
        <v>0.21099999999999999</v>
      </c>
      <c r="P1159" s="159">
        <f>O1159*H1159</f>
        <v>1.21536</v>
      </c>
      <c r="Q1159" s="159">
        <v>3.3E-4</v>
      </c>
      <c r="R1159" s="159">
        <f>Q1159*H1159</f>
        <v>1.9008E-3</v>
      </c>
      <c r="S1159" s="159">
        <v>0</v>
      </c>
      <c r="T1159" s="160">
        <f>S1159*H1159</f>
        <v>0</v>
      </c>
      <c r="AR1159" s="161" t="s">
        <v>177</v>
      </c>
      <c r="AT1159" s="161" t="s">
        <v>94</v>
      </c>
      <c r="AU1159" s="161" t="s">
        <v>37</v>
      </c>
      <c r="AY1159" s="72" t="s">
        <v>92</v>
      </c>
      <c r="BE1159" s="162">
        <f>IF(N1159="základní",J1159,0)</f>
        <v>0</v>
      </c>
      <c r="BF1159" s="162">
        <f>IF(N1159="snížená",J1159,0)</f>
        <v>0</v>
      </c>
      <c r="BG1159" s="162">
        <f>IF(N1159="zákl. přenesená",J1159,0)</f>
        <v>0</v>
      </c>
      <c r="BH1159" s="162">
        <f>IF(N1159="sníž. přenesená",J1159,0)</f>
        <v>0</v>
      </c>
      <c r="BI1159" s="162">
        <f>IF(N1159="nulová",J1159,0)</f>
        <v>0</v>
      </c>
      <c r="BJ1159" s="72" t="s">
        <v>36</v>
      </c>
      <c r="BK1159" s="162">
        <f>ROUND(I1159*H1159,2)</f>
        <v>0</v>
      </c>
      <c r="BL1159" s="72" t="s">
        <v>177</v>
      </c>
      <c r="BM1159" s="161" t="s">
        <v>1646</v>
      </c>
    </row>
    <row r="1160" spans="2:65" s="171" customFormat="1" x14ac:dyDescent="0.3">
      <c r="B1160" s="170"/>
      <c r="D1160" s="165" t="s">
        <v>101</v>
      </c>
      <c r="E1160" s="172" t="s">
        <v>0</v>
      </c>
      <c r="F1160" s="173" t="s">
        <v>1064</v>
      </c>
      <c r="H1160" s="174">
        <v>5.76</v>
      </c>
      <c r="L1160" s="170"/>
      <c r="M1160" s="175"/>
      <c r="T1160" s="176"/>
      <c r="AT1160" s="172" t="s">
        <v>101</v>
      </c>
      <c r="AU1160" s="172" t="s">
        <v>37</v>
      </c>
      <c r="AV1160" s="171" t="s">
        <v>37</v>
      </c>
      <c r="AW1160" s="171" t="s">
        <v>17</v>
      </c>
      <c r="AX1160" s="171" t="s">
        <v>35</v>
      </c>
      <c r="AY1160" s="172" t="s">
        <v>92</v>
      </c>
    </row>
    <row r="1161" spans="2:65" s="139" customFormat="1" ht="22.8" customHeight="1" x14ac:dyDescent="0.25">
      <c r="B1161" s="138"/>
      <c r="D1161" s="140" t="s">
        <v>34</v>
      </c>
      <c r="E1161" s="148" t="s">
        <v>1647</v>
      </c>
      <c r="F1161" s="148" t="s">
        <v>1648</v>
      </c>
      <c r="J1161" s="149">
        <f>BK1161</f>
        <v>0</v>
      </c>
      <c r="L1161" s="138"/>
      <c r="M1161" s="143"/>
      <c r="P1161" s="144">
        <f>SUM(P1162:P1165)</f>
        <v>145.5</v>
      </c>
      <c r="R1161" s="144">
        <f>SUM(R1162:R1165)</f>
        <v>0.73499999999999999</v>
      </c>
      <c r="T1161" s="145">
        <f>SUM(T1162:T1165)</f>
        <v>0</v>
      </c>
      <c r="AR1161" s="140" t="s">
        <v>37</v>
      </c>
      <c r="AT1161" s="146" t="s">
        <v>34</v>
      </c>
      <c r="AU1161" s="146" t="s">
        <v>36</v>
      </c>
      <c r="AY1161" s="140" t="s">
        <v>92</v>
      </c>
      <c r="BK1161" s="147">
        <f>SUM(BK1162:BK1165)</f>
        <v>0</v>
      </c>
    </row>
    <row r="1162" spans="2:65" s="79" customFormat="1" ht="24" customHeight="1" x14ac:dyDescent="0.3">
      <c r="B1162" s="150"/>
      <c r="C1162" s="151" t="s">
        <v>1660</v>
      </c>
      <c r="D1162" s="151" t="s">
        <v>94</v>
      </c>
      <c r="E1162" s="152" t="s">
        <v>1650</v>
      </c>
      <c r="F1162" s="153" t="s">
        <v>1651</v>
      </c>
      <c r="G1162" s="154" t="s">
        <v>97</v>
      </c>
      <c r="H1162" s="155">
        <v>1500</v>
      </c>
      <c r="I1162" s="156"/>
      <c r="J1162" s="156">
        <f>ROUND(I1162*H1162,2)</f>
        <v>0</v>
      </c>
      <c r="K1162" s="153" t="s">
        <v>98</v>
      </c>
      <c r="L1162" s="80"/>
      <c r="M1162" s="157" t="s">
        <v>0</v>
      </c>
      <c r="N1162" s="158" t="s">
        <v>24</v>
      </c>
      <c r="O1162" s="159">
        <v>3.3000000000000002E-2</v>
      </c>
      <c r="P1162" s="159">
        <f>O1162*H1162</f>
        <v>49.5</v>
      </c>
      <c r="Q1162" s="159">
        <v>2.0000000000000001E-4</v>
      </c>
      <c r="R1162" s="159">
        <f>Q1162*H1162</f>
        <v>0.3</v>
      </c>
      <c r="S1162" s="159">
        <v>0</v>
      </c>
      <c r="T1162" s="160">
        <f>S1162*H1162</f>
        <v>0</v>
      </c>
      <c r="AR1162" s="161" t="s">
        <v>177</v>
      </c>
      <c r="AT1162" s="161" t="s">
        <v>94</v>
      </c>
      <c r="AU1162" s="161" t="s">
        <v>37</v>
      </c>
      <c r="AY1162" s="72" t="s">
        <v>92</v>
      </c>
      <c r="BE1162" s="162">
        <f>IF(N1162="základní",J1162,0)</f>
        <v>0</v>
      </c>
      <c r="BF1162" s="162">
        <f>IF(N1162="snížená",J1162,0)</f>
        <v>0</v>
      </c>
      <c r="BG1162" s="162">
        <f>IF(N1162="zákl. přenesená",J1162,0)</f>
        <v>0</v>
      </c>
      <c r="BH1162" s="162">
        <f>IF(N1162="sníž. přenesená",J1162,0)</f>
        <v>0</v>
      </c>
      <c r="BI1162" s="162">
        <f>IF(N1162="nulová",J1162,0)</f>
        <v>0</v>
      </c>
      <c r="BJ1162" s="72" t="s">
        <v>36</v>
      </c>
      <c r="BK1162" s="162">
        <f>ROUND(I1162*H1162,2)</f>
        <v>0</v>
      </c>
      <c r="BL1162" s="72" t="s">
        <v>177</v>
      </c>
      <c r="BM1162" s="161" t="s">
        <v>1652</v>
      </c>
    </row>
    <row r="1163" spans="2:65" s="171" customFormat="1" x14ac:dyDescent="0.3">
      <c r="B1163" s="170"/>
      <c r="D1163" s="165" t="s">
        <v>101</v>
      </c>
      <c r="E1163" s="172" t="s">
        <v>0</v>
      </c>
      <c r="F1163" s="173" t="s">
        <v>1653</v>
      </c>
      <c r="H1163" s="174">
        <v>1500</v>
      </c>
      <c r="L1163" s="170"/>
      <c r="M1163" s="175"/>
      <c r="T1163" s="176"/>
      <c r="AT1163" s="172" t="s">
        <v>101</v>
      </c>
      <c r="AU1163" s="172" t="s">
        <v>37</v>
      </c>
      <c r="AV1163" s="171" t="s">
        <v>37</v>
      </c>
      <c r="AW1163" s="171" t="s">
        <v>17</v>
      </c>
      <c r="AX1163" s="171" t="s">
        <v>35</v>
      </c>
      <c r="AY1163" s="172" t="s">
        <v>92</v>
      </c>
    </row>
    <row r="1164" spans="2:65" s="79" customFormat="1" ht="24" customHeight="1" x14ac:dyDescent="0.3">
      <c r="B1164" s="150"/>
      <c r="C1164" s="151" t="s">
        <v>1667</v>
      </c>
      <c r="D1164" s="151" t="s">
        <v>94</v>
      </c>
      <c r="E1164" s="152" t="s">
        <v>1655</v>
      </c>
      <c r="F1164" s="153" t="s">
        <v>1656</v>
      </c>
      <c r="G1164" s="154" t="s">
        <v>97</v>
      </c>
      <c r="H1164" s="155">
        <v>1500</v>
      </c>
      <c r="I1164" s="156"/>
      <c r="J1164" s="156">
        <f>ROUND(I1164*H1164,2)</f>
        <v>0</v>
      </c>
      <c r="K1164" s="153" t="s">
        <v>98</v>
      </c>
      <c r="L1164" s="80"/>
      <c r="M1164" s="157" t="s">
        <v>0</v>
      </c>
      <c r="N1164" s="158" t="s">
        <v>24</v>
      </c>
      <c r="O1164" s="159">
        <v>6.4000000000000001E-2</v>
      </c>
      <c r="P1164" s="159">
        <f>O1164*H1164</f>
        <v>96</v>
      </c>
      <c r="Q1164" s="159">
        <v>2.9E-4</v>
      </c>
      <c r="R1164" s="159">
        <f>Q1164*H1164</f>
        <v>0.435</v>
      </c>
      <c r="S1164" s="159">
        <v>0</v>
      </c>
      <c r="T1164" s="160">
        <f>S1164*H1164</f>
        <v>0</v>
      </c>
      <c r="AR1164" s="161" t="s">
        <v>177</v>
      </c>
      <c r="AT1164" s="161" t="s">
        <v>94</v>
      </c>
      <c r="AU1164" s="161" t="s">
        <v>37</v>
      </c>
      <c r="AY1164" s="72" t="s">
        <v>92</v>
      </c>
      <c r="BE1164" s="162">
        <f>IF(N1164="základní",J1164,0)</f>
        <v>0</v>
      </c>
      <c r="BF1164" s="162">
        <f>IF(N1164="snížená",J1164,0)</f>
        <v>0</v>
      </c>
      <c r="BG1164" s="162">
        <f>IF(N1164="zákl. přenesená",J1164,0)</f>
        <v>0</v>
      </c>
      <c r="BH1164" s="162">
        <f>IF(N1164="sníž. přenesená",J1164,0)</f>
        <v>0</v>
      </c>
      <c r="BI1164" s="162">
        <f>IF(N1164="nulová",J1164,0)</f>
        <v>0</v>
      </c>
      <c r="BJ1164" s="72" t="s">
        <v>36</v>
      </c>
      <c r="BK1164" s="162">
        <f>ROUND(I1164*H1164,2)</f>
        <v>0</v>
      </c>
      <c r="BL1164" s="72" t="s">
        <v>177</v>
      </c>
      <c r="BM1164" s="161" t="s">
        <v>1657</v>
      </c>
    </row>
    <row r="1165" spans="2:65" s="171" customFormat="1" x14ac:dyDescent="0.3">
      <c r="B1165" s="170"/>
      <c r="D1165" s="165" t="s">
        <v>101</v>
      </c>
      <c r="E1165" s="172" t="s">
        <v>0</v>
      </c>
      <c r="F1165" s="173" t="s">
        <v>1653</v>
      </c>
      <c r="H1165" s="174">
        <v>1500</v>
      </c>
      <c r="L1165" s="170"/>
      <c r="M1165" s="175"/>
      <c r="T1165" s="176"/>
      <c r="AT1165" s="172" t="s">
        <v>101</v>
      </c>
      <c r="AU1165" s="172" t="s">
        <v>37</v>
      </c>
      <c r="AV1165" s="171" t="s">
        <v>37</v>
      </c>
      <c r="AW1165" s="171" t="s">
        <v>17</v>
      </c>
      <c r="AX1165" s="171" t="s">
        <v>35</v>
      </c>
      <c r="AY1165" s="172" t="s">
        <v>92</v>
      </c>
    </row>
    <row r="1166" spans="2:65" s="139" customFormat="1" ht="25.95" customHeight="1" x14ac:dyDescent="0.25">
      <c r="B1166" s="138"/>
      <c r="D1166" s="140" t="s">
        <v>34</v>
      </c>
      <c r="E1166" s="141" t="s">
        <v>1658</v>
      </c>
      <c r="F1166" s="141" t="s">
        <v>1659</v>
      </c>
      <c r="J1166" s="142">
        <f>BK1166</f>
        <v>0</v>
      </c>
      <c r="L1166" s="138"/>
      <c r="M1166" s="143"/>
      <c r="P1166" s="144">
        <f>SUM(P1167:P1170)</f>
        <v>42</v>
      </c>
      <c r="R1166" s="144">
        <f>SUM(R1167:R1170)</f>
        <v>0</v>
      </c>
      <c r="T1166" s="145">
        <f>SUM(T1167:T1170)</f>
        <v>0</v>
      </c>
      <c r="AR1166" s="140" t="s">
        <v>99</v>
      </c>
      <c r="AT1166" s="146" t="s">
        <v>34</v>
      </c>
      <c r="AU1166" s="146" t="s">
        <v>35</v>
      </c>
      <c r="AY1166" s="140" t="s">
        <v>92</v>
      </c>
      <c r="BK1166" s="147">
        <f>SUM(BK1167:BK1170)</f>
        <v>0</v>
      </c>
    </row>
    <row r="1167" spans="2:65" s="79" customFormat="1" ht="16.5" customHeight="1" x14ac:dyDescent="0.3">
      <c r="B1167" s="150"/>
      <c r="C1167" s="190" t="s">
        <v>1676</v>
      </c>
      <c r="D1167" s="190" t="s">
        <v>94</v>
      </c>
      <c r="E1167" s="191" t="s">
        <v>1661</v>
      </c>
      <c r="F1167" s="192" t="s">
        <v>1662</v>
      </c>
      <c r="G1167" s="193" t="s">
        <v>1663</v>
      </c>
      <c r="H1167" s="194">
        <v>35</v>
      </c>
      <c r="I1167" s="195"/>
      <c r="J1167" s="195">
        <f>ROUND(I1167*H1167,2)</f>
        <v>0</v>
      </c>
      <c r="K1167" s="153" t="s">
        <v>98</v>
      </c>
      <c r="L1167" s="80"/>
      <c r="M1167" s="157" t="s">
        <v>0</v>
      </c>
      <c r="N1167" s="158" t="s">
        <v>24</v>
      </c>
      <c r="O1167" s="159">
        <v>1</v>
      </c>
      <c r="P1167" s="159">
        <f>O1167*H1167</f>
        <v>35</v>
      </c>
      <c r="Q1167" s="159">
        <v>0</v>
      </c>
      <c r="R1167" s="159">
        <f>Q1167*H1167</f>
        <v>0</v>
      </c>
      <c r="S1167" s="159">
        <v>0</v>
      </c>
      <c r="T1167" s="160">
        <f>S1167*H1167</f>
        <v>0</v>
      </c>
      <c r="AR1167" s="161" t="s">
        <v>1664</v>
      </c>
      <c r="AT1167" s="161" t="s">
        <v>94</v>
      </c>
      <c r="AU1167" s="161" t="s">
        <v>36</v>
      </c>
      <c r="AY1167" s="72" t="s">
        <v>92</v>
      </c>
      <c r="BE1167" s="162">
        <f>IF(N1167="základní",J1167,0)</f>
        <v>0</v>
      </c>
      <c r="BF1167" s="162">
        <f>IF(N1167="snížená",J1167,0)</f>
        <v>0</v>
      </c>
      <c r="BG1167" s="162">
        <f>IF(N1167="zákl. přenesená",J1167,0)</f>
        <v>0</v>
      </c>
      <c r="BH1167" s="162">
        <f>IF(N1167="sníž. přenesená",J1167,0)</f>
        <v>0</v>
      </c>
      <c r="BI1167" s="162">
        <f>IF(N1167="nulová",J1167,0)</f>
        <v>0</v>
      </c>
      <c r="BJ1167" s="72" t="s">
        <v>36</v>
      </c>
      <c r="BK1167" s="162">
        <f>ROUND(I1167*H1167,2)</f>
        <v>0</v>
      </c>
      <c r="BL1167" s="72" t="s">
        <v>1664</v>
      </c>
      <c r="BM1167" s="161" t="s">
        <v>1665</v>
      </c>
    </row>
    <row r="1168" spans="2:65" s="171" customFormat="1" x14ac:dyDescent="0.3">
      <c r="B1168" s="170"/>
      <c r="D1168" s="165" t="s">
        <v>101</v>
      </c>
      <c r="E1168" s="172" t="s">
        <v>0</v>
      </c>
      <c r="F1168" s="173" t="s">
        <v>1666</v>
      </c>
      <c r="H1168" s="174">
        <v>35</v>
      </c>
      <c r="L1168" s="170"/>
      <c r="M1168" s="175"/>
      <c r="T1168" s="176"/>
      <c r="AT1168" s="172" t="s">
        <v>101</v>
      </c>
      <c r="AU1168" s="172" t="s">
        <v>36</v>
      </c>
      <c r="AV1168" s="171" t="s">
        <v>37</v>
      </c>
      <c r="AW1168" s="171" t="s">
        <v>17</v>
      </c>
      <c r="AX1168" s="171" t="s">
        <v>35</v>
      </c>
      <c r="AY1168" s="172" t="s">
        <v>92</v>
      </c>
    </row>
    <row r="1169" spans="2:65" s="79" customFormat="1" ht="16.5" customHeight="1" x14ac:dyDescent="0.3">
      <c r="B1169" s="150"/>
      <c r="C1169" s="202" t="s">
        <v>1682</v>
      </c>
      <c r="D1169" s="202" t="s">
        <v>94</v>
      </c>
      <c r="E1169" s="203" t="s">
        <v>1668</v>
      </c>
      <c r="F1169" s="204" t="s">
        <v>1669</v>
      </c>
      <c r="G1169" s="205" t="s">
        <v>1663</v>
      </c>
      <c r="H1169" s="206">
        <v>7</v>
      </c>
      <c r="I1169" s="207"/>
      <c r="J1169" s="207">
        <f>ROUND(I1169*H1169,2)</f>
        <v>0</v>
      </c>
      <c r="K1169" s="153" t="s">
        <v>98</v>
      </c>
      <c r="L1169" s="80"/>
      <c r="M1169" s="157" t="s">
        <v>0</v>
      </c>
      <c r="N1169" s="158" t="s">
        <v>24</v>
      </c>
      <c r="O1169" s="159">
        <v>1</v>
      </c>
      <c r="P1169" s="159">
        <f>O1169*H1169</f>
        <v>7</v>
      </c>
      <c r="Q1169" s="159">
        <v>0</v>
      </c>
      <c r="R1169" s="159">
        <f>Q1169*H1169</f>
        <v>0</v>
      </c>
      <c r="S1169" s="159">
        <v>0</v>
      </c>
      <c r="T1169" s="160">
        <f>S1169*H1169</f>
        <v>0</v>
      </c>
      <c r="AR1169" s="161" t="s">
        <v>1664</v>
      </c>
      <c r="AT1169" s="161" t="s">
        <v>94</v>
      </c>
      <c r="AU1169" s="161" t="s">
        <v>36</v>
      </c>
      <c r="AY1169" s="72" t="s">
        <v>92</v>
      </c>
      <c r="BE1169" s="162">
        <f>IF(N1169="základní",J1169,0)</f>
        <v>0</v>
      </c>
      <c r="BF1169" s="162">
        <f>IF(N1169="snížená",J1169,0)</f>
        <v>0</v>
      </c>
      <c r="BG1169" s="162">
        <f>IF(N1169="zákl. přenesená",J1169,0)</f>
        <v>0</v>
      </c>
      <c r="BH1169" s="162">
        <f>IF(N1169="sníž. přenesená",J1169,0)</f>
        <v>0</v>
      </c>
      <c r="BI1169" s="162">
        <f>IF(N1169="nulová",J1169,0)</f>
        <v>0</v>
      </c>
      <c r="BJ1169" s="72" t="s">
        <v>36</v>
      </c>
      <c r="BK1169" s="162">
        <f>ROUND(I1169*H1169,2)</f>
        <v>0</v>
      </c>
      <c r="BL1169" s="72" t="s">
        <v>1664</v>
      </c>
      <c r="BM1169" s="161" t="s">
        <v>1670</v>
      </c>
    </row>
    <row r="1170" spans="2:65" s="171" customFormat="1" x14ac:dyDescent="0.3">
      <c r="B1170" s="170"/>
      <c r="D1170" s="165" t="s">
        <v>101</v>
      </c>
      <c r="E1170" s="172" t="s">
        <v>0</v>
      </c>
      <c r="F1170" s="173" t="s">
        <v>1671</v>
      </c>
      <c r="H1170" s="174">
        <v>7</v>
      </c>
      <c r="L1170" s="170"/>
      <c r="M1170" s="175"/>
      <c r="T1170" s="176"/>
      <c r="AT1170" s="172" t="s">
        <v>101</v>
      </c>
      <c r="AU1170" s="172" t="s">
        <v>36</v>
      </c>
      <c r="AV1170" s="171" t="s">
        <v>37</v>
      </c>
      <c r="AW1170" s="171" t="s">
        <v>17</v>
      </c>
      <c r="AX1170" s="171" t="s">
        <v>35</v>
      </c>
      <c r="AY1170" s="172" t="s">
        <v>92</v>
      </c>
    </row>
    <row r="1171" spans="2:65" s="139" customFormat="1" ht="25.95" customHeight="1" x14ac:dyDescent="0.25">
      <c r="B1171" s="138"/>
      <c r="D1171" s="140" t="s">
        <v>34</v>
      </c>
      <c r="E1171" s="141" t="s">
        <v>1672</v>
      </c>
      <c r="F1171" s="141" t="s">
        <v>1673</v>
      </c>
      <c r="J1171" s="142">
        <f>BK1171</f>
        <v>0</v>
      </c>
      <c r="L1171" s="138"/>
      <c r="M1171" s="143"/>
      <c r="P1171" s="144">
        <f>P1172+P1175+P1177+P1180+P1182</f>
        <v>0</v>
      </c>
      <c r="R1171" s="144">
        <f>R1172+R1175+R1177+R1180+R1182</f>
        <v>0</v>
      </c>
      <c r="T1171" s="145">
        <f>T1172+T1175+T1177+T1180+T1182</f>
        <v>0</v>
      </c>
      <c r="AR1171" s="140" t="s">
        <v>120</v>
      </c>
      <c r="AT1171" s="146" t="s">
        <v>34</v>
      </c>
      <c r="AU1171" s="146" t="s">
        <v>35</v>
      </c>
      <c r="AY1171" s="140" t="s">
        <v>92</v>
      </c>
      <c r="BK1171" s="147">
        <f>BK1172+BK1175+BK1177+BK1180+BK1182</f>
        <v>0</v>
      </c>
    </row>
    <row r="1172" spans="2:65" s="139" customFormat="1" ht="22.8" customHeight="1" x14ac:dyDescent="0.25">
      <c r="B1172" s="138"/>
      <c r="D1172" s="140" t="s">
        <v>34</v>
      </c>
      <c r="E1172" s="148" t="s">
        <v>1674</v>
      </c>
      <c r="F1172" s="148" t="s">
        <v>1675</v>
      </c>
      <c r="J1172" s="149">
        <f>BK1172</f>
        <v>0</v>
      </c>
      <c r="L1172" s="138"/>
      <c r="M1172" s="143"/>
      <c r="P1172" s="144">
        <f>SUM(P1173:P1174)</f>
        <v>0</v>
      </c>
      <c r="R1172" s="144">
        <f>SUM(R1173:R1174)</f>
        <v>0</v>
      </c>
      <c r="T1172" s="145">
        <f>SUM(T1173:T1174)</f>
        <v>0</v>
      </c>
      <c r="AR1172" s="140" t="s">
        <v>120</v>
      </c>
      <c r="AT1172" s="146" t="s">
        <v>34</v>
      </c>
      <c r="AU1172" s="146" t="s">
        <v>36</v>
      </c>
      <c r="AY1172" s="140" t="s">
        <v>92</v>
      </c>
      <c r="BK1172" s="147">
        <f>SUM(BK1173:BK1174)</f>
        <v>0</v>
      </c>
    </row>
    <row r="1173" spans="2:65" s="79" customFormat="1" ht="16.5" customHeight="1" x14ac:dyDescent="0.3">
      <c r="B1173" s="150"/>
      <c r="C1173" s="202" t="s">
        <v>1688</v>
      </c>
      <c r="D1173" s="202" t="s">
        <v>94</v>
      </c>
      <c r="E1173" s="203" t="s">
        <v>1677</v>
      </c>
      <c r="F1173" s="204" t="s">
        <v>1678</v>
      </c>
      <c r="G1173" s="205" t="s">
        <v>1679</v>
      </c>
      <c r="H1173" s="206">
        <v>1</v>
      </c>
      <c r="I1173" s="207"/>
      <c r="J1173" s="207">
        <f>ROUND(I1173*H1173,2)</f>
        <v>0</v>
      </c>
      <c r="K1173" s="153" t="s">
        <v>98</v>
      </c>
      <c r="L1173" s="80"/>
      <c r="M1173" s="157" t="s">
        <v>0</v>
      </c>
      <c r="N1173" s="158" t="s">
        <v>24</v>
      </c>
      <c r="O1173" s="159">
        <v>0</v>
      </c>
      <c r="P1173" s="159">
        <f>O1173*H1173</f>
        <v>0</v>
      </c>
      <c r="Q1173" s="159">
        <v>0</v>
      </c>
      <c r="R1173" s="159">
        <f>Q1173*H1173</f>
        <v>0</v>
      </c>
      <c r="S1173" s="159">
        <v>0</v>
      </c>
      <c r="T1173" s="160">
        <f>S1173*H1173</f>
        <v>0</v>
      </c>
      <c r="AR1173" s="161" t="s">
        <v>1680</v>
      </c>
      <c r="AT1173" s="161" t="s">
        <v>94</v>
      </c>
      <c r="AU1173" s="161" t="s">
        <v>37</v>
      </c>
      <c r="AY1173" s="72" t="s">
        <v>92</v>
      </c>
      <c r="BE1173" s="162">
        <f>IF(N1173="základní",J1173,0)</f>
        <v>0</v>
      </c>
      <c r="BF1173" s="162">
        <f>IF(N1173="snížená",J1173,0)</f>
        <v>0</v>
      </c>
      <c r="BG1173" s="162">
        <f>IF(N1173="zákl. přenesená",J1173,0)</f>
        <v>0</v>
      </c>
      <c r="BH1173" s="162">
        <f>IF(N1173="sníž. přenesená",J1173,0)</f>
        <v>0</v>
      </c>
      <c r="BI1173" s="162">
        <f>IF(N1173="nulová",J1173,0)</f>
        <v>0</v>
      </c>
      <c r="BJ1173" s="72" t="s">
        <v>36</v>
      </c>
      <c r="BK1173" s="162">
        <f>ROUND(I1173*H1173,2)</f>
        <v>0</v>
      </c>
      <c r="BL1173" s="72" t="s">
        <v>1680</v>
      </c>
      <c r="BM1173" s="161" t="s">
        <v>1681</v>
      </c>
    </row>
    <row r="1174" spans="2:65" s="79" customFormat="1" ht="16.5" customHeight="1" x14ac:dyDescent="0.3">
      <c r="B1174" s="150"/>
      <c r="C1174" s="202" t="s">
        <v>1693</v>
      </c>
      <c r="D1174" s="202" t="s">
        <v>94</v>
      </c>
      <c r="E1174" s="203" t="s">
        <v>1683</v>
      </c>
      <c r="F1174" s="204" t="s">
        <v>1684</v>
      </c>
      <c r="G1174" s="205" t="s">
        <v>1679</v>
      </c>
      <c r="H1174" s="206">
        <v>1</v>
      </c>
      <c r="I1174" s="207"/>
      <c r="J1174" s="207">
        <f>ROUND(I1174*H1174,2)</f>
        <v>0</v>
      </c>
      <c r="K1174" s="153" t="s">
        <v>98</v>
      </c>
      <c r="L1174" s="80"/>
      <c r="M1174" s="157" t="s">
        <v>0</v>
      </c>
      <c r="N1174" s="158" t="s">
        <v>24</v>
      </c>
      <c r="O1174" s="159">
        <v>0</v>
      </c>
      <c r="P1174" s="159">
        <f>O1174*H1174</f>
        <v>0</v>
      </c>
      <c r="Q1174" s="159">
        <v>0</v>
      </c>
      <c r="R1174" s="159">
        <f>Q1174*H1174</f>
        <v>0</v>
      </c>
      <c r="S1174" s="159">
        <v>0</v>
      </c>
      <c r="T1174" s="160">
        <f>S1174*H1174</f>
        <v>0</v>
      </c>
      <c r="AR1174" s="161" t="s">
        <v>1680</v>
      </c>
      <c r="AT1174" s="161" t="s">
        <v>94</v>
      </c>
      <c r="AU1174" s="161" t="s">
        <v>37</v>
      </c>
      <c r="AY1174" s="72" t="s">
        <v>92</v>
      </c>
      <c r="BE1174" s="162">
        <f>IF(N1174="základní",J1174,0)</f>
        <v>0</v>
      </c>
      <c r="BF1174" s="162">
        <f>IF(N1174="snížená",J1174,0)</f>
        <v>0</v>
      </c>
      <c r="BG1174" s="162">
        <f>IF(N1174="zákl. přenesená",J1174,0)</f>
        <v>0</v>
      </c>
      <c r="BH1174" s="162">
        <f>IF(N1174="sníž. přenesená",J1174,0)</f>
        <v>0</v>
      </c>
      <c r="BI1174" s="162">
        <f>IF(N1174="nulová",J1174,0)</f>
        <v>0</v>
      </c>
      <c r="BJ1174" s="72" t="s">
        <v>36</v>
      </c>
      <c r="BK1174" s="162">
        <f>ROUND(I1174*H1174,2)</f>
        <v>0</v>
      </c>
      <c r="BL1174" s="72" t="s">
        <v>1680</v>
      </c>
      <c r="BM1174" s="161" t="s">
        <v>1685</v>
      </c>
    </row>
    <row r="1175" spans="2:65" s="139" customFormat="1" ht="22.8" customHeight="1" x14ac:dyDescent="0.25">
      <c r="B1175" s="138"/>
      <c r="D1175" s="140" t="s">
        <v>34</v>
      </c>
      <c r="E1175" s="148" t="s">
        <v>1686</v>
      </c>
      <c r="F1175" s="148" t="s">
        <v>1687</v>
      </c>
      <c r="J1175" s="149">
        <f>BK1175</f>
        <v>0</v>
      </c>
      <c r="L1175" s="138"/>
      <c r="M1175" s="143"/>
      <c r="P1175" s="144">
        <f>P1176</f>
        <v>0</v>
      </c>
      <c r="R1175" s="144">
        <f>R1176</f>
        <v>0</v>
      </c>
      <c r="T1175" s="145">
        <f>T1176</f>
        <v>0</v>
      </c>
      <c r="AR1175" s="140" t="s">
        <v>120</v>
      </c>
      <c r="AT1175" s="146" t="s">
        <v>34</v>
      </c>
      <c r="AU1175" s="146" t="s">
        <v>36</v>
      </c>
      <c r="AY1175" s="140" t="s">
        <v>92</v>
      </c>
      <c r="BK1175" s="147">
        <f>BK1176</f>
        <v>0</v>
      </c>
    </row>
    <row r="1176" spans="2:65" s="79" customFormat="1" ht="16.5" customHeight="1" x14ac:dyDescent="0.3">
      <c r="B1176" s="150"/>
      <c r="C1176" s="190" t="s">
        <v>1697</v>
      </c>
      <c r="D1176" s="190" t="s">
        <v>94</v>
      </c>
      <c r="E1176" s="191" t="s">
        <v>1689</v>
      </c>
      <c r="F1176" s="192" t="s">
        <v>1687</v>
      </c>
      <c r="G1176" s="193" t="s">
        <v>1679</v>
      </c>
      <c r="H1176" s="194">
        <v>1</v>
      </c>
      <c r="I1176" s="195"/>
      <c r="J1176" s="195">
        <f>ROUND(I1176*H1176,2)</f>
        <v>0</v>
      </c>
      <c r="K1176" s="153" t="s">
        <v>98</v>
      </c>
      <c r="L1176" s="80"/>
      <c r="M1176" s="157" t="s">
        <v>0</v>
      </c>
      <c r="N1176" s="158" t="s">
        <v>24</v>
      </c>
      <c r="O1176" s="159">
        <v>0</v>
      </c>
      <c r="P1176" s="159">
        <f>O1176*H1176</f>
        <v>0</v>
      </c>
      <c r="Q1176" s="159">
        <v>0</v>
      </c>
      <c r="R1176" s="159">
        <f>Q1176*H1176</f>
        <v>0</v>
      </c>
      <c r="S1176" s="159">
        <v>0</v>
      </c>
      <c r="T1176" s="160">
        <f>S1176*H1176</f>
        <v>0</v>
      </c>
      <c r="AR1176" s="161" t="s">
        <v>1680</v>
      </c>
      <c r="AT1176" s="161" t="s">
        <v>94</v>
      </c>
      <c r="AU1176" s="161" t="s">
        <v>37</v>
      </c>
      <c r="AY1176" s="72" t="s">
        <v>92</v>
      </c>
      <c r="BE1176" s="162">
        <f>IF(N1176="základní",J1176,0)</f>
        <v>0</v>
      </c>
      <c r="BF1176" s="162">
        <f>IF(N1176="snížená",J1176,0)</f>
        <v>0</v>
      </c>
      <c r="BG1176" s="162">
        <f>IF(N1176="zákl. přenesená",J1176,0)</f>
        <v>0</v>
      </c>
      <c r="BH1176" s="162">
        <f>IF(N1176="sníž. přenesená",J1176,0)</f>
        <v>0</v>
      </c>
      <c r="BI1176" s="162">
        <f>IF(N1176="nulová",J1176,0)</f>
        <v>0</v>
      </c>
      <c r="BJ1176" s="72" t="s">
        <v>36</v>
      </c>
      <c r="BK1176" s="162">
        <f>ROUND(I1176*H1176,2)</f>
        <v>0</v>
      </c>
      <c r="BL1176" s="72" t="s">
        <v>1680</v>
      </c>
      <c r="BM1176" s="161" t="s">
        <v>1690</v>
      </c>
    </row>
    <row r="1177" spans="2:65" s="139" customFormat="1" ht="22.8" customHeight="1" x14ac:dyDescent="0.25">
      <c r="B1177" s="138"/>
      <c r="D1177" s="140" t="s">
        <v>34</v>
      </c>
      <c r="E1177" s="148" t="s">
        <v>1691</v>
      </c>
      <c r="F1177" s="148" t="s">
        <v>1692</v>
      </c>
      <c r="J1177" s="149">
        <f>BK1177</f>
        <v>0</v>
      </c>
      <c r="L1177" s="138"/>
      <c r="M1177" s="143"/>
      <c r="P1177" s="144">
        <f>SUM(P1178:P1179)</f>
        <v>0</v>
      </c>
      <c r="R1177" s="144">
        <f>SUM(R1178:R1179)</f>
        <v>0</v>
      </c>
      <c r="T1177" s="145">
        <f>SUM(T1178:T1179)</f>
        <v>0</v>
      </c>
      <c r="AR1177" s="140" t="s">
        <v>120</v>
      </c>
      <c r="AT1177" s="146" t="s">
        <v>34</v>
      </c>
      <c r="AU1177" s="146" t="s">
        <v>36</v>
      </c>
      <c r="AY1177" s="140" t="s">
        <v>92</v>
      </c>
      <c r="BK1177" s="147">
        <f>SUM(BK1178:BK1179)</f>
        <v>0</v>
      </c>
    </row>
    <row r="1178" spans="2:65" s="79" customFormat="1" ht="16.5" customHeight="1" x14ac:dyDescent="0.3">
      <c r="B1178" s="150"/>
      <c r="C1178" s="202" t="s">
        <v>1701</v>
      </c>
      <c r="D1178" s="202" t="s">
        <v>94</v>
      </c>
      <c r="E1178" s="203" t="s">
        <v>1694</v>
      </c>
      <c r="F1178" s="204" t="s">
        <v>1695</v>
      </c>
      <c r="G1178" s="205" t="s">
        <v>1679</v>
      </c>
      <c r="H1178" s="206">
        <v>1</v>
      </c>
      <c r="I1178" s="207"/>
      <c r="J1178" s="207">
        <f>ROUND(I1178*H1178,2)</f>
        <v>0</v>
      </c>
      <c r="K1178" s="153" t="s">
        <v>98</v>
      </c>
      <c r="L1178" s="80"/>
      <c r="M1178" s="157" t="s">
        <v>0</v>
      </c>
      <c r="N1178" s="158" t="s">
        <v>24</v>
      </c>
      <c r="O1178" s="159">
        <v>0</v>
      </c>
      <c r="P1178" s="159">
        <f>O1178*H1178</f>
        <v>0</v>
      </c>
      <c r="Q1178" s="159">
        <v>0</v>
      </c>
      <c r="R1178" s="159">
        <f>Q1178*H1178</f>
        <v>0</v>
      </c>
      <c r="S1178" s="159">
        <v>0</v>
      </c>
      <c r="T1178" s="160">
        <f>S1178*H1178</f>
        <v>0</v>
      </c>
      <c r="AR1178" s="161" t="s">
        <v>1680</v>
      </c>
      <c r="AT1178" s="161" t="s">
        <v>94</v>
      </c>
      <c r="AU1178" s="161" t="s">
        <v>37</v>
      </c>
      <c r="AY1178" s="72" t="s">
        <v>92</v>
      </c>
      <c r="BE1178" s="162">
        <f>IF(N1178="základní",J1178,0)</f>
        <v>0</v>
      </c>
      <c r="BF1178" s="162">
        <f>IF(N1178="snížená",J1178,0)</f>
        <v>0</v>
      </c>
      <c r="BG1178" s="162">
        <f>IF(N1178="zákl. přenesená",J1178,0)</f>
        <v>0</v>
      </c>
      <c r="BH1178" s="162">
        <f>IF(N1178="sníž. přenesená",J1178,0)</f>
        <v>0</v>
      </c>
      <c r="BI1178" s="162">
        <f>IF(N1178="nulová",J1178,0)</f>
        <v>0</v>
      </c>
      <c r="BJ1178" s="72" t="s">
        <v>36</v>
      </c>
      <c r="BK1178" s="162">
        <f>ROUND(I1178*H1178,2)</f>
        <v>0</v>
      </c>
      <c r="BL1178" s="72" t="s">
        <v>1680</v>
      </c>
      <c r="BM1178" s="161" t="s">
        <v>1696</v>
      </c>
    </row>
    <row r="1179" spans="2:65" s="79" customFormat="1" ht="16.5" customHeight="1" x14ac:dyDescent="0.3">
      <c r="B1179" s="150"/>
      <c r="C1179" s="202" t="s">
        <v>1704</v>
      </c>
      <c r="D1179" s="202" t="s">
        <v>94</v>
      </c>
      <c r="E1179" s="203" t="s">
        <v>1698</v>
      </c>
      <c r="F1179" s="204" t="s">
        <v>1699</v>
      </c>
      <c r="G1179" s="205" t="s">
        <v>1679</v>
      </c>
      <c r="H1179" s="206">
        <v>1</v>
      </c>
      <c r="I1179" s="207"/>
      <c r="J1179" s="207">
        <f>ROUND(I1179*H1179,2)</f>
        <v>0</v>
      </c>
      <c r="K1179" s="153" t="s">
        <v>98</v>
      </c>
      <c r="L1179" s="80"/>
      <c r="M1179" s="157" t="s">
        <v>0</v>
      </c>
      <c r="N1179" s="158" t="s">
        <v>24</v>
      </c>
      <c r="O1179" s="159">
        <v>0</v>
      </c>
      <c r="P1179" s="159">
        <f>O1179*H1179</f>
        <v>0</v>
      </c>
      <c r="Q1179" s="159">
        <v>0</v>
      </c>
      <c r="R1179" s="159">
        <f>Q1179*H1179</f>
        <v>0</v>
      </c>
      <c r="S1179" s="159">
        <v>0</v>
      </c>
      <c r="T1179" s="160">
        <f>S1179*H1179</f>
        <v>0</v>
      </c>
      <c r="AR1179" s="161" t="s">
        <v>1680</v>
      </c>
      <c r="AT1179" s="161" t="s">
        <v>94</v>
      </c>
      <c r="AU1179" s="161" t="s">
        <v>37</v>
      </c>
      <c r="AY1179" s="72" t="s">
        <v>92</v>
      </c>
      <c r="BE1179" s="162">
        <f>IF(N1179="základní",J1179,0)</f>
        <v>0</v>
      </c>
      <c r="BF1179" s="162">
        <f>IF(N1179="snížená",J1179,0)</f>
        <v>0</v>
      </c>
      <c r="BG1179" s="162">
        <f>IF(N1179="zákl. přenesená",J1179,0)</f>
        <v>0</v>
      </c>
      <c r="BH1179" s="162">
        <f>IF(N1179="sníž. přenesená",J1179,0)</f>
        <v>0</v>
      </c>
      <c r="BI1179" s="162">
        <f>IF(N1179="nulová",J1179,0)</f>
        <v>0</v>
      </c>
      <c r="BJ1179" s="72" t="s">
        <v>36</v>
      </c>
      <c r="BK1179" s="162">
        <f>ROUND(I1179*H1179,2)</f>
        <v>0</v>
      </c>
      <c r="BL1179" s="72" t="s">
        <v>1680</v>
      </c>
      <c r="BM1179" s="161" t="s">
        <v>1700</v>
      </c>
    </row>
    <row r="1180" spans="2:65" s="139" customFormat="1" ht="22.8" customHeight="1" x14ac:dyDescent="0.25">
      <c r="B1180" s="138"/>
      <c r="D1180" s="140" t="s">
        <v>34</v>
      </c>
      <c r="E1180" s="148" t="s">
        <v>1702</v>
      </c>
      <c r="F1180" s="148" t="s">
        <v>1703</v>
      </c>
      <c r="J1180" s="149">
        <f>BK1180</f>
        <v>0</v>
      </c>
      <c r="L1180" s="138"/>
      <c r="M1180" s="143"/>
      <c r="P1180" s="144">
        <f>P1181</f>
        <v>0</v>
      </c>
      <c r="R1180" s="144">
        <f>R1181</f>
        <v>0</v>
      </c>
      <c r="T1180" s="145">
        <f>T1181</f>
        <v>0</v>
      </c>
      <c r="AR1180" s="140" t="s">
        <v>120</v>
      </c>
      <c r="AT1180" s="146" t="s">
        <v>34</v>
      </c>
      <c r="AU1180" s="146" t="s">
        <v>36</v>
      </c>
      <c r="AY1180" s="140" t="s">
        <v>92</v>
      </c>
      <c r="BK1180" s="147">
        <f>BK1181</f>
        <v>0</v>
      </c>
    </row>
    <row r="1181" spans="2:65" s="79" customFormat="1" ht="24" customHeight="1" x14ac:dyDescent="0.3">
      <c r="B1181" s="150"/>
      <c r="C1181" s="190" t="s">
        <v>1710</v>
      </c>
      <c r="D1181" s="190" t="s">
        <v>94</v>
      </c>
      <c r="E1181" s="191" t="s">
        <v>1705</v>
      </c>
      <c r="F1181" s="192" t="s">
        <v>1706</v>
      </c>
      <c r="G1181" s="193" t="s">
        <v>1679</v>
      </c>
      <c r="H1181" s="194">
        <v>1</v>
      </c>
      <c r="I1181" s="195"/>
      <c r="J1181" s="195">
        <f>ROUND(I1181*H1181,2)</f>
        <v>0</v>
      </c>
      <c r="K1181" s="153" t="s">
        <v>0</v>
      </c>
      <c r="L1181" s="80"/>
      <c r="M1181" s="157" t="s">
        <v>0</v>
      </c>
      <c r="N1181" s="158" t="s">
        <v>24</v>
      </c>
      <c r="O1181" s="159">
        <v>0</v>
      </c>
      <c r="P1181" s="159">
        <f>O1181*H1181</f>
        <v>0</v>
      </c>
      <c r="Q1181" s="159">
        <v>0</v>
      </c>
      <c r="R1181" s="159">
        <f>Q1181*H1181</f>
        <v>0</v>
      </c>
      <c r="S1181" s="159">
        <v>0</v>
      </c>
      <c r="T1181" s="160">
        <f>S1181*H1181</f>
        <v>0</v>
      </c>
      <c r="AR1181" s="161" t="s">
        <v>1680</v>
      </c>
      <c r="AT1181" s="161" t="s">
        <v>94</v>
      </c>
      <c r="AU1181" s="161" t="s">
        <v>37</v>
      </c>
      <c r="AY1181" s="72" t="s">
        <v>92</v>
      </c>
      <c r="BE1181" s="162">
        <f>IF(N1181="základní",J1181,0)</f>
        <v>0</v>
      </c>
      <c r="BF1181" s="162">
        <f>IF(N1181="snížená",J1181,0)</f>
        <v>0</v>
      </c>
      <c r="BG1181" s="162">
        <f>IF(N1181="zákl. přenesená",J1181,0)</f>
        <v>0</v>
      </c>
      <c r="BH1181" s="162">
        <f>IF(N1181="sníž. přenesená",J1181,0)</f>
        <v>0</v>
      </c>
      <c r="BI1181" s="162">
        <f>IF(N1181="nulová",J1181,0)</f>
        <v>0</v>
      </c>
      <c r="BJ1181" s="72" t="s">
        <v>36</v>
      </c>
      <c r="BK1181" s="162">
        <f>ROUND(I1181*H1181,2)</f>
        <v>0</v>
      </c>
      <c r="BL1181" s="72" t="s">
        <v>1680</v>
      </c>
      <c r="BM1181" s="161" t="s">
        <v>1707</v>
      </c>
    </row>
    <row r="1182" spans="2:65" s="139" customFormat="1" ht="22.8" customHeight="1" x14ac:dyDescent="0.25">
      <c r="B1182" s="138"/>
      <c r="D1182" s="140" t="s">
        <v>34</v>
      </c>
      <c r="E1182" s="148" t="s">
        <v>1708</v>
      </c>
      <c r="F1182" s="148" t="s">
        <v>1709</v>
      </c>
      <c r="J1182" s="149">
        <f>BK1182</f>
        <v>0</v>
      </c>
      <c r="L1182" s="138"/>
      <c r="M1182" s="143"/>
      <c r="P1182" s="144">
        <f>P1183</f>
        <v>0</v>
      </c>
      <c r="R1182" s="144">
        <f>R1183</f>
        <v>0</v>
      </c>
      <c r="T1182" s="145">
        <f>T1183</f>
        <v>0</v>
      </c>
      <c r="AR1182" s="140" t="s">
        <v>120</v>
      </c>
      <c r="AT1182" s="146" t="s">
        <v>34</v>
      </c>
      <c r="AU1182" s="146" t="s">
        <v>36</v>
      </c>
      <c r="AY1182" s="140" t="s">
        <v>92</v>
      </c>
      <c r="BK1182" s="147">
        <f>BK1183</f>
        <v>0</v>
      </c>
    </row>
    <row r="1183" spans="2:65" s="79" customFormat="1" ht="16.5" customHeight="1" x14ac:dyDescent="0.3">
      <c r="B1183" s="150"/>
      <c r="C1183" s="190" t="s">
        <v>1815</v>
      </c>
      <c r="D1183" s="190" t="s">
        <v>94</v>
      </c>
      <c r="E1183" s="191" t="s">
        <v>1711</v>
      </c>
      <c r="F1183" s="192" t="s">
        <v>1712</v>
      </c>
      <c r="G1183" s="193" t="s">
        <v>1679</v>
      </c>
      <c r="H1183" s="194">
        <v>1</v>
      </c>
      <c r="I1183" s="195"/>
      <c r="J1183" s="195">
        <f>ROUND(I1183*H1183,2)</f>
        <v>0</v>
      </c>
      <c r="K1183" s="153" t="s">
        <v>98</v>
      </c>
      <c r="L1183" s="80"/>
      <c r="M1183" s="186" t="s">
        <v>0</v>
      </c>
      <c r="N1183" s="187" t="s">
        <v>24</v>
      </c>
      <c r="O1183" s="188">
        <v>0</v>
      </c>
      <c r="P1183" s="188">
        <f>O1183*H1183</f>
        <v>0</v>
      </c>
      <c r="Q1183" s="188">
        <v>0</v>
      </c>
      <c r="R1183" s="188">
        <f>Q1183*H1183</f>
        <v>0</v>
      </c>
      <c r="S1183" s="188">
        <v>0</v>
      </c>
      <c r="T1183" s="189">
        <f>S1183*H1183</f>
        <v>0</v>
      </c>
      <c r="AR1183" s="161" t="s">
        <v>1680</v>
      </c>
      <c r="AT1183" s="161" t="s">
        <v>94</v>
      </c>
      <c r="AU1183" s="161" t="s">
        <v>37</v>
      </c>
      <c r="AY1183" s="72" t="s">
        <v>92</v>
      </c>
      <c r="BE1183" s="162">
        <f>IF(N1183="základní",J1183,0)</f>
        <v>0</v>
      </c>
      <c r="BF1183" s="162">
        <f>IF(N1183="snížená",J1183,0)</f>
        <v>0</v>
      </c>
      <c r="BG1183" s="162">
        <f>IF(N1183="zákl. přenesená",J1183,0)</f>
        <v>0</v>
      </c>
      <c r="BH1183" s="162">
        <f>IF(N1183="sníž. přenesená",J1183,0)</f>
        <v>0</v>
      </c>
      <c r="BI1183" s="162">
        <f>IF(N1183="nulová",J1183,0)</f>
        <v>0</v>
      </c>
      <c r="BJ1183" s="72" t="s">
        <v>36</v>
      </c>
      <c r="BK1183" s="162">
        <f>ROUND(I1183*H1183,2)</f>
        <v>0</v>
      </c>
      <c r="BL1183" s="72" t="s">
        <v>1680</v>
      </c>
      <c r="BM1183" s="161" t="s">
        <v>1713</v>
      </c>
    </row>
    <row r="1184" spans="2:65" s="79" customFormat="1" ht="6.9" customHeight="1" x14ac:dyDescent="0.3">
      <c r="B1184" s="106"/>
      <c r="C1184" s="107"/>
      <c r="D1184" s="107"/>
      <c r="E1184" s="107"/>
      <c r="F1184" s="107"/>
      <c r="G1184" s="107"/>
      <c r="H1184" s="107"/>
      <c r="I1184" s="107"/>
      <c r="J1184" s="107"/>
      <c r="K1184" s="107"/>
      <c r="L1184" s="80"/>
    </row>
  </sheetData>
  <autoFilter ref="C149:K1183" xr:uid="{00000000-0009-0000-0000-000001000000}"/>
  <mergeCells count="9">
    <mergeCell ref="E87:H87"/>
    <mergeCell ref="E140:H140"/>
    <mergeCell ref="E142:H14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 stave...</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cp:lastPrinted>2017-11-26T23:44:35Z</cp:lastPrinted>
  <dcterms:created xsi:type="dcterms:W3CDTF">2017-11-26T23:29:11Z</dcterms:created>
  <dcterms:modified xsi:type="dcterms:W3CDTF">2019-03-25T17:48:00Z</dcterms:modified>
</cp:coreProperties>
</file>